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nciautoroutes.sharepoint.com/sites/installations-com/Renouvellements/2-Developpement/1 - AO GAGNES/AO DIRIF/2. Marché/3 - Livrables/7 - AGER SUD/DCE_N104 - Marcoussis Beauvert/6 - Présentation attendus techniques et commerciaux/"/>
    </mc:Choice>
  </mc:AlternateContent>
  <xr:revisionPtr revIDLastSave="83" documentId="8_{15F28F16-584D-4B39-91F4-E6EE10CE30CA}" xr6:coauthVersionLast="47" xr6:coauthVersionMax="47" xr10:uidLastSave="{071A9CCA-1E20-403C-90C1-051A9216B1C2}"/>
  <bookViews>
    <workbookView xWindow="-120" yWindow="-120" windowWidth="29040" windowHeight="15840" tabRatio="500" xr2:uid="{00000000-000D-0000-FFFF-FFFF00000000}"/>
  </bookViews>
  <sheets>
    <sheet name="Critères et Livrables" sheetId="1" r:id="rId1"/>
    <sheet name="CRIT1_COMM" sheetId="2" r:id="rId2"/>
    <sheet name="CRIT2_TECH" sheetId="3" r:id="rId3"/>
    <sheet name="CRIT3_FIN" sheetId="4" r:id="rId4"/>
    <sheet name="CRIT4_ENV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9" i="4" l="1"/>
  <c r="F89" i="4"/>
  <c r="C89" i="4"/>
  <c r="D63" i="4"/>
  <c r="I44" i="1"/>
  <c r="I43" i="1"/>
  <c r="I42" i="1"/>
  <c r="I41" i="1"/>
  <c r="I35" i="1"/>
  <c r="I34" i="1"/>
  <c r="I32" i="1"/>
  <c r="I31" i="1"/>
  <c r="I30" i="1"/>
  <c r="I29" i="1"/>
  <c r="I28" i="1"/>
  <c r="I27" i="1"/>
  <c r="I23" i="1"/>
  <c r="I22" i="1"/>
  <c r="I21" i="1"/>
  <c r="I20" i="1"/>
  <c r="I19" i="1"/>
  <c r="I18" i="1"/>
  <c r="I17" i="1"/>
  <c r="I14" i="1"/>
  <c r="I13" i="1"/>
  <c r="I12" i="1"/>
  <c r="I11" i="1"/>
  <c r="I10" i="1"/>
  <c r="I9" i="1"/>
  <c r="I8" i="1"/>
  <c r="I7" i="1"/>
  <c r="I6" i="1"/>
  <c r="I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HB</author>
  </authors>
  <commentList>
    <comment ref="I34" authorId="0" shapeId="0" xr:uid="{00000000-0006-0000-0000-000001000000}">
      <text>
        <r>
          <rPr>
            <b/>
            <sz val="9"/>
            <color rgb="FF000000"/>
            <rFont val="Tahoma"/>
            <family val="2"/>
            <charset val="1"/>
          </rPr>
          <t xml:space="preserve">Il est demandé au Soumissionnaire de compléter également ces données dans le DOC 2 - Convention de Concession.  </t>
        </r>
      </text>
    </comment>
    <comment ref="I35" authorId="0" shapeId="0" xr:uid="{00000000-0006-0000-0000-000002000000}">
      <text>
        <r>
          <rPr>
            <sz val="11"/>
            <color rgb="FF000000"/>
            <rFont val="Calibri"/>
            <family val="2"/>
            <charset val="1"/>
          </rPr>
          <t xml:space="preserve">Il est demandé au Soumissionnaire de compléter également ces données dans le DOC 2 - Convention de Concession.  
</t>
        </r>
      </text>
    </comment>
  </commentList>
</comments>
</file>

<file path=xl/sharedStrings.xml><?xml version="1.0" encoding="utf-8"?>
<sst xmlns="http://schemas.openxmlformats.org/spreadsheetml/2006/main" count="379" uniqueCount="317">
  <si>
    <t xml:space="preserve">AIRE </t>
  </si>
  <si>
    <t>Villevaudé SUD</t>
  </si>
  <si>
    <t>CRITERES ET ITEMS ( cf DOC 6)</t>
  </si>
  <si>
    <t xml:space="preserve">LIVRABLES à remettre et à compléter par le Soumissionnaire </t>
  </si>
  <si>
    <t xml:space="preserve">CRITERES </t>
  </si>
  <si>
    <t>ITEMS</t>
  </si>
  <si>
    <t xml:space="preserve">CRITERE 1 </t>
  </si>
  <si>
    <t xml:space="preserve">COMMERCIAL </t>
  </si>
  <si>
    <t xml:space="preserve">à compléter </t>
  </si>
  <si>
    <t xml:space="preserve">à fournir </t>
  </si>
  <si>
    <t xml:space="preserve">CRITERE 1 - COMMERCIAL </t>
  </si>
  <si>
    <t xml:space="preserve">Activité carburants et énergies </t>
  </si>
  <si>
    <t xml:space="preserve">1.1 </t>
  </si>
  <si>
    <t xml:space="preserve">ACTIVITE CARBURANTS ET ENERGIES </t>
  </si>
  <si>
    <r>
      <rPr>
        <b/>
        <sz val="11"/>
        <color rgb="FF000000"/>
        <rFont val="Vinci Sans"/>
        <family val="3"/>
        <charset val="1"/>
      </rPr>
      <t xml:space="preserve">- Cadre de réponse financier - DOC 5
</t>
    </r>
    <r>
      <rPr>
        <sz val="11"/>
        <color rgb="FF000000"/>
        <rFont val="Vinci Sans"/>
        <family val="3"/>
        <charset val="1"/>
      </rPr>
      <t xml:space="preserve">=&gt; volumes de carburants estimatifs 
=&gt; Chiffres d'affaires annuels estimatifs 
</t>
    </r>
    <r>
      <rPr>
        <b/>
        <sz val="11"/>
        <color rgb="FF000000"/>
        <rFont val="Vinci Sans"/>
        <family val="3"/>
        <charset val="1"/>
      </rPr>
      <t xml:space="preserve">- Plan de distribution </t>
    </r>
  </si>
  <si>
    <t xml:space="preserve">Activité IRVE </t>
  </si>
  <si>
    <t xml:space="preserve">Activité BOUTIQUE </t>
  </si>
  <si>
    <t xml:space="preserve">1.2 </t>
  </si>
  <si>
    <t xml:space="preserve">ACTIVITE IRVE </t>
  </si>
  <si>
    <r>
      <rPr>
        <b/>
        <sz val="11"/>
        <color rgb="FF000000"/>
        <rFont val="Vinci Sans"/>
        <family val="3"/>
        <charset val="1"/>
      </rPr>
      <t xml:space="preserve">- Cadre de réponse financier - DOC 5
</t>
    </r>
    <r>
      <rPr>
        <sz val="11"/>
        <color rgb="FF000000"/>
        <rFont val="Vinci Sans"/>
        <family val="3"/>
        <charset val="1"/>
      </rPr>
      <t xml:space="preserve">=&gt; Conso kWH estimatives 
</t>
    </r>
    <r>
      <rPr>
        <b/>
        <sz val="11"/>
        <color rgb="FF000000"/>
        <rFont val="Vinci Sans"/>
        <family val="3"/>
        <charset val="1"/>
      </rPr>
      <t xml:space="preserve">- Plan de la station IRVE 
- Visuels de le station IRVE </t>
    </r>
  </si>
  <si>
    <t xml:space="preserve">Activité RESTAURATION </t>
  </si>
  <si>
    <t>1.3</t>
  </si>
  <si>
    <t xml:space="preserve">ACTIVITE BOUTIQUE </t>
  </si>
  <si>
    <r>
      <rPr>
        <b/>
        <sz val="11"/>
        <color rgb="FF000000"/>
        <rFont val="Vinci Sans"/>
        <family val="3"/>
        <charset val="1"/>
      </rPr>
      <t xml:space="preserve">- Cadre de réponse financier - DOC 5
</t>
    </r>
    <r>
      <rPr>
        <sz val="11"/>
        <color rgb="FF000000"/>
        <rFont val="Vinci Sans"/>
        <family val="3"/>
        <charset val="1"/>
      </rPr>
      <t xml:space="preserve">=&gt; Chiffres d'affaires estimatifs Boutique Généraliste 
=&gt; Chiffres d'affaires estimatifs Boutique régionale 
=&gt; Chiffres d'affaires estimatifs Distrib.A 
</t>
    </r>
    <r>
      <rPr>
        <b/>
        <sz val="11"/>
        <color rgb="FF000000"/>
        <rFont val="Vinci Sans"/>
        <family val="3"/>
        <charset val="1"/>
      </rPr>
      <t xml:space="preserve">- Plan d'aménagement intérieur côté
- Visuels de la partie boutique </t>
    </r>
  </si>
  <si>
    <t xml:space="preserve">SERVICES </t>
  </si>
  <si>
    <t xml:space="preserve">CRITERE 2 - TECHNIQUE </t>
  </si>
  <si>
    <t xml:space="preserve">Aménagements Extérieurs </t>
  </si>
  <si>
    <t>1.4</t>
  </si>
  <si>
    <t xml:space="preserve">ACTIVITE RESTAURATION </t>
  </si>
  <si>
    <r>
      <rPr>
        <b/>
        <sz val="11"/>
        <color rgb="FF000000"/>
        <rFont val="Vinci Sans"/>
        <family val="3"/>
        <charset val="1"/>
      </rPr>
      <t xml:space="preserve">- Cadre de réponse financier (DOC 5) 
</t>
    </r>
    <r>
      <rPr>
        <sz val="11"/>
        <color rgb="FF000000"/>
        <rFont val="Vinci Sans"/>
        <family val="3"/>
        <charset val="1"/>
      </rPr>
      <t xml:space="preserve">=&gt; Chiffres d'affaires estimatifs Restauration pérenne 
=&gt; Chiffres d'affaires estimatifs Restauration éphémère 
</t>
    </r>
    <r>
      <rPr>
        <b/>
        <sz val="11"/>
        <color rgb="FF000000"/>
        <rFont val="Vinci Sans"/>
        <family val="3"/>
        <charset val="1"/>
      </rPr>
      <t xml:space="preserve">- Plan d'aménagement intérieur côté
- Visuels  </t>
    </r>
  </si>
  <si>
    <t xml:space="preserve">Aménagements Intérieurs </t>
  </si>
  <si>
    <t>1.5</t>
  </si>
  <si>
    <t xml:space="preserve">- Plan d'aménagement intérieur côté
- Visuels des différentes zones (sanitaires, espaces détente, zones de service..) </t>
  </si>
  <si>
    <t xml:space="preserve">Travaux </t>
  </si>
  <si>
    <t>Exploitation et Maintenance</t>
  </si>
  <si>
    <t xml:space="preserve">CRITERE 3 - FINANCIER  </t>
  </si>
  <si>
    <t xml:space="preserve">Politique de prix </t>
  </si>
  <si>
    <t xml:space="preserve">Modération tarifaire </t>
  </si>
  <si>
    <t>CRITERE 2</t>
  </si>
  <si>
    <t>TECHNIQUE</t>
  </si>
  <si>
    <t xml:space="preserve">Investissement </t>
  </si>
  <si>
    <t>2.1</t>
  </si>
  <si>
    <t xml:space="preserve">- Plan masse avec périmètres 
- Plan synoptique avant et après projet 
- Plan de rénovation des chaussées et bordures 
- Plan de flux 
- Plan de signalisation et signalétique 
- Plan aménagements extérieurs 
- Visuels ( axo, perspectives etc) </t>
  </si>
  <si>
    <t xml:space="preserve">Redevances </t>
  </si>
  <si>
    <t xml:space="preserve">CRITERE 4 - ENVIRONNEMENTAL </t>
  </si>
  <si>
    <t xml:space="preserve">Qualité Environnementale des bâtiments </t>
  </si>
  <si>
    <t>2.2</t>
  </si>
  <si>
    <t xml:space="preserve">- Plan du bâtiment et des aménagements intérieurs </t>
  </si>
  <si>
    <t xml:space="preserve">Production d'énergie sur site </t>
  </si>
  <si>
    <t xml:space="preserve">Réduction des consommations </t>
  </si>
  <si>
    <t>2.3</t>
  </si>
  <si>
    <t>- Phasage chantier 
- Planning Travaux 
- Notice de sécurité travaux</t>
  </si>
  <si>
    <t>Solutions Durables</t>
  </si>
  <si>
    <t xml:space="preserve">2.4 </t>
  </si>
  <si>
    <t>- Note de Gestion des Eaux 
- Plan d'action de réduction des Déchets 
- Plan d'implantation + de collecte des déchets 
- Programme d’entretien et de Maintenance</t>
  </si>
  <si>
    <t>Tableau 2.4_c</t>
  </si>
  <si>
    <t>CRITERE 3</t>
  </si>
  <si>
    <t xml:space="preserve">FINANCIER </t>
  </si>
  <si>
    <t xml:space="preserve">3.1 </t>
  </si>
  <si>
    <t xml:space="preserve">Politique de Prix </t>
  </si>
  <si>
    <t>3.2</t>
  </si>
  <si>
    <t xml:space="preserve">Modération tarifaire Carb + IRVE </t>
  </si>
  <si>
    <t xml:space="preserve">3.3 </t>
  </si>
  <si>
    <t xml:space="preserve">Investissements </t>
  </si>
  <si>
    <t xml:space="preserve">3.4 </t>
  </si>
  <si>
    <t>CRITERE 4</t>
  </si>
  <si>
    <t>ENVIRONNEMENTAL</t>
  </si>
  <si>
    <t>4.1</t>
  </si>
  <si>
    <t xml:space="preserve">Note technique RE2020 </t>
  </si>
  <si>
    <t>Note technique RTEX Rénovation</t>
  </si>
  <si>
    <t xml:space="preserve">4.2 </t>
  </si>
  <si>
    <t xml:space="preserve">4.3 </t>
  </si>
  <si>
    <t xml:space="preserve">4.4 </t>
  </si>
  <si>
    <t xml:space="preserve">Solutions Durables </t>
  </si>
  <si>
    <t xml:space="preserve">1.1. Activité Carburant et énergies </t>
  </si>
  <si>
    <t>Tableau 1.1_a</t>
  </si>
  <si>
    <t xml:space="preserve">Le candidat pourra ajouter autant de lignes que nécessaire </t>
  </si>
  <si>
    <t xml:space="preserve">Enseigne </t>
  </si>
  <si>
    <t xml:space="preserve">Ilot (VL /PL) </t>
  </si>
  <si>
    <t xml:space="preserve">Type de carburant </t>
  </si>
  <si>
    <t xml:space="preserve">Emplacements simultanés </t>
  </si>
  <si>
    <t xml:space="preserve">Pistolets </t>
  </si>
  <si>
    <t>Tableau 1.1_b</t>
  </si>
  <si>
    <t xml:space="preserve">N° de cuve </t>
  </si>
  <si>
    <t xml:space="preserve">Capacité (m3) </t>
  </si>
  <si>
    <t xml:space="preserve">Mode d'intégration </t>
  </si>
  <si>
    <t xml:space="preserve">Type de cuve </t>
  </si>
  <si>
    <t xml:space="preserve">1.2. Activité IRVE </t>
  </si>
  <si>
    <t>Tableau 1.2_a</t>
  </si>
  <si>
    <t xml:space="preserve">N° de borne </t>
  </si>
  <si>
    <t xml:space="preserve">Puissance </t>
  </si>
  <si>
    <t xml:space="preserve">Nombre de points de charge </t>
  </si>
  <si>
    <t xml:space="preserve">Types de connecteurs </t>
  </si>
  <si>
    <t xml:space="preserve">Fournisseur </t>
  </si>
  <si>
    <t xml:space="preserve">Date de mise en service </t>
  </si>
  <si>
    <t xml:space="preserve">Moyen de paiement </t>
  </si>
  <si>
    <t xml:space="preserve">Tableau 1.2_b </t>
  </si>
  <si>
    <t xml:space="preserve">Capacité de stationnement IRVE </t>
  </si>
  <si>
    <t xml:space="preserve">Quantité </t>
  </si>
  <si>
    <t xml:space="preserve">dont Places PMR </t>
  </si>
  <si>
    <t xml:space="preserve">Places VL </t>
  </si>
  <si>
    <t xml:space="preserve">Places VLR </t>
  </si>
  <si>
    <t xml:space="preserve">1.3. Activité Boutique </t>
  </si>
  <si>
    <t>Unité</t>
  </si>
  <si>
    <t>Tableau 1.3_a</t>
  </si>
  <si>
    <t xml:space="preserve">Surface de la boutique </t>
  </si>
  <si>
    <t xml:space="preserve">m² </t>
  </si>
  <si>
    <t xml:space="preserve">Nombre de points d'encaissement </t>
  </si>
  <si>
    <t xml:space="preserve">Description de l'offre 
(grandes familles de produits) </t>
  </si>
  <si>
    <t xml:space="preserve">Description de l'offre produits régionaux </t>
  </si>
  <si>
    <t>Tableau 1.3_b</t>
  </si>
  <si>
    <t xml:space="preserve">Distribution automatique </t>
  </si>
  <si>
    <r>
      <rPr>
        <b/>
        <sz val="11"/>
        <rFont val="Calibri"/>
        <family val="2"/>
        <charset val="1"/>
      </rPr>
      <t xml:space="preserve">Enseigne
</t>
    </r>
    <r>
      <rPr>
        <i/>
        <sz val="9"/>
        <color rgb="FFFF0000"/>
        <rFont val="Calibri"/>
        <family val="2"/>
        <charset val="1"/>
      </rPr>
      <t>Le candidat pourra ajouter
autant de colonnes que
nécessaire</t>
    </r>
  </si>
  <si>
    <t xml:space="preserve">Nombre de machines </t>
  </si>
  <si>
    <t xml:space="preserve">Nombre de références </t>
  </si>
  <si>
    <t xml:space="preserve">Boissons chaudes </t>
  </si>
  <si>
    <t xml:space="preserve">Boissons fraîches </t>
  </si>
  <si>
    <t xml:space="preserve">Alimentaires </t>
  </si>
  <si>
    <t xml:space="preserve">Description de l'offre </t>
  </si>
  <si>
    <t xml:space="preserve">1.4. Activité Restauration </t>
  </si>
  <si>
    <t>Tableau 1.4_a</t>
  </si>
  <si>
    <t xml:space="preserve">Surface zone Restauration </t>
  </si>
  <si>
    <t>Enseigne(s) pérenne(s)</t>
  </si>
  <si>
    <t xml:space="preserve">Description </t>
  </si>
  <si>
    <t xml:space="preserve">Enseigne(s) éphémère(s) </t>
  </si>
  <si>
    <t xml:space="preserve">Périodes concernées </t>
  </si>
  <si>
    <t xml:space="preserve">1.5.Services </t>
  </si>
  <si>
    <r>
      <rPr>
        <b/>
        <sz val="11"/>
        <color rgb="FF000000"/>
        <rFont val="Calibri"/>
        <family val="2"/>
        <charset val="1"/>
      </rPr>
      <t xml:space="preserve">Espace 1
</t>
    </r>
    <r>
      <rPr>
        <i/>
        <sz val="9"/>
        <color rgb="FFFF0000"/>
        <rFont val="Calibri"/>
        <family val="2"/>
        <charset val="1"/>
      </rPr>
      <t>Le candidat pourra ajouter
autant de colonnes que
nécessaire</t>
    </r>
  </si>
  <si>
    <t>Tableau 1.5_a</t>
  </si>
  <si>
    <t xml:space="preserve">Type d'espace </t>
  </si>
  <si>
    <t xml:space="preserve">Surface </t>
  </si>
  <si>
    <t xml:space="preserve">Mobilier </t>
  </si>
  <si>
    <t>Services associés</t>
  </si>
  <si>
    <t>Tableau 1.5_b</t>
  </si>
  <si>
    <t>Service</t>
  </si>
  <si>
    <t>Précisions</t>
  </si>
  <si>
    <t>Le candidat  pourra ajouter autant de lignes que nécessaire</t>
  </si>
  <si>
    <t>Tableau 1.5_c</t>
  </si>
  <si>
    <t>Capacité intérieure - Sanitaires</t>
  </si>
  <si>
    <t xml:space="preserve">Femmes </t>
  </si>
  <si>
    <t xml:space="preserve">Hommes </t>
  </si>
  <si>
    <t xml:space="preserve">Mixte </t>
  </si>
  <si>
    <t xml:space="preserve">WC </t>
  </si>
  <si>
    <t xml:space="preserve">Urinoirs </t>
  </si>
  <si>
    <t xml:space="preserve">Lavabos </t>
  </si>
  <si>
    <t xml:space="preserve">Douches </t>
  </si>
  <si>
    <t xml:space="preserve">Nurserie </t>
  </si>
  <si>
    <t xml:space="preserve">2.1. Aménagements Extérieurs </t>
  </si>
  <si>
    <t>Tableau 2.1_a</t>
  </si>
  <si>
    <t xml:space="preserve">Capacité de Stationnement </t>
  </si>
  <si>
    <t xml:space="preserve">Places PL </t>
  </si>
  <si>
    <t xml:space="preserve">Places Bus </t>
  </si>
  <si>
    <t xml:space="preserve">Places Moto </t>
  </si>
  <si>
    <t xml:space="preserve">Places parking Personnel </t>
  </si>
  <si>
    <t>Tableau 2.1_b</t>
  </si>
  <si>
    <t xml:space="preserve">Capacité d'assise - espaces extérieurs </t>
  </si>
  <si>
    <t xml:space="preserve">Précisions </t>
  </si>
  <si>
    <t xml:space="preserve">Zone Pique-nique </t>
  </si>
  <si>
    <t xml:space="preserve">Nombre de places assises </t>
  </si>
  <si>
    <t xml:space="preserve">2.2. Aménagements Intérieurs </t>
  </si>
  <si>
    <t xml:space="preserve">Tableau 2.2_a </t>
  </si>
  <si>
    <t xml:space="preserve">Capacité intérieure - Bâtiment </t>
  </si>
  <si>
    <t xml:space="preserve">Surface bâtiment </t>
  </si>
  <si>
    <t xml:space="preserve">Surface totale publique </t>
  </si>
  <si>
    <t xml:space="preserve">Surface boutique </t>
  </si>
  <si>
    <t xml:space="preserve">Surface Sanitaires </t>
  </si>
  <si>
    <t xml:space="preserve">Surface Restauration </t>
  </si>
  <si>
    <t xml:space="preserve">Surface zones techniques </t>
  </si>
  <si>
    <t>Tableau 2.2_b</t>
  </si>
  <si>
    <t xml:space="preserve">Capacité intérieure - Restauration </t>
  </si>
  <si>
    <t>Quantité</t>
  </si>
  <si>
    <t xml:space="preserve">Détail </t>
  </si>
  <si>
    <t xml:space="preserve">Places assises Restauration </t>
  </si>
  <si>
    <t xml:space="preserve">Autres places assises </t>
  </si>
  <si>
    <t>2.3. Travaux</t>
  </si>
  <si>
    <t>Tableau 2.3_a</t>
  </si>
  <si>
    <t xml:space="preserve">Phase </t>
  </si>
  <si>
    <t xml:space="preserve">Dates / Périodes </t>
  </si>
  <si>
    <t xml:space="preserve">Durée </t>
  </si>
  <si>
    <t xml:space="preserve">Nature des Travaux </t>
  </si>
  <si>
    <t xml:space="preserve">Etc. </t>
  </si>
  <si>
    <t>DUREE TOTALE DES TRAVAUX</t>
  </si>
  <si>
    <t xml:space="preserve">XX Mois </t>
  </si>
  <si>
    <t xml:space="preserve">Date d'ouverture du bâtiment commercial </t>
  </si>
  <si>
    <t xml:space="preserve">Date de mise en service IRVE </t>
  </si>
  <si>
    <t>Date fin de travaux</t>
  </si>
  <si>
    <t>2.4. Exploitation et Maintenance</t>
  </si>
  <si>
    <t xml:space="preserve">Boutique </t>
  </si>
  <si>
    <t xml:space="preserve">Restauration </t>
  </si>
  <si>
    <t>Tableau 2.4_a</t>
  </si>
  <si>
    <t xml:space="preserve">Horaires </t>
  </si>
  <si>
    <t xml:space="preserve">24h/24 7j/7 </t>
  </si>
  <si>
    <t xml:space="preserve">7h - 22H minimum </t>
  </si>
  <si>
    <t xml:space="preserve">Tableau 2.4_b </t>
  </si>
  <si>
    <t xml:space="preserve">Engagement Réduction 
% déchets </t>
  </si>
  <si>
    <t>Maintenance</t>
  </si>
  <si>
    <t>Montant en k€ sur la 
durée du contrat</t>
  </si>
  <si>
    <t xml:space="preserve">Items concernés et année de réalisation </t>
  </si>
  <si>
    <t xml:space="preserve">3.1. Politique de Prix par Activité </t>
  </si>
  <si>
    <t>Tableau 3.1_a</t>
  </si>
  <si>
    <t>Boutique et DA</t>
  </si>
  <si>
    <t xml:space="preserve">valeur Janvier 2023 indexé sur l'indice IPC Janvier 2023 </t>
  </si>
  <si>
    <t xml:space="preserve">Panier Moyen boutique </t>
  </si>
  <si>
    <t xml:space="preserve">€ </t>
  </si>
  <si>
    <t xml:space="preserve">Repas Adulte à emporter </t>
  </si>
  <si>
    <t>€</t>
  </si>
  <si>
    <t xml:space="preserve">Baguette de pain </t>
  </si>
  <si>
    <t xml:space="preserve">Eau minérale - 1.5L </t>
  </si>
  <si>
    <t xml:space="preserve">Café Expresso - DA </t>
  </si>
  <si>
    <t xml:space="preserve">Café Allongé - DA </t>
  </si>
  <si>
    <t>Tableau 3.1_b</t>
  </si>
  <si>
    <t xml:space="preserve">Type de restauration  </t>
  </si>
  <si>
    <t xml:space="preserve">Type de menu </t>
  </si>
  <si>
    <t xml:space="preserve">Contenu Minimal du menu </t>
  </si>
  <si>
    <t xml:space="preserve">Prix d'appel en € TTC </t>
  </si>
  <si>
    <r>
      <rPr>
        <i/>
        <sz val="11"/>
        <color rgb="FFFF0000"/>
        <rFont val="Vinci Sans"/>
        <family val="3"/>
        <charset val="1"/>
      </rPr>
      <t xml:space="preserve">Enseigne 
</t>
    </r>
    <r>
      <rPr>
        <b/>
        <sz val="11"/>
        <color rgb="FF000000"/>
        <rFont val="Vinci Sans"/>
        <family val="3"/>
        <charset val="1"/>
      </rPr>
      <t xml:space="preserve">Formule Petit Déjeuner </t>
    </r>
  </si>
  <si>
    <r>
      <rPr>
        <i/>
        <sz val="11"/>
        <color rgb="FFFF0000"/>
        <rFont val="Vinci Sans"/>
        <family val="3"/>
        <charset val="1"/>
      </rPr>
      <t xml:space="preserve">Enseigne 
</t>
    </r>
    <r>
      <rPr>
        <b/>
        <sz val="11"/>
        <color rgb="FF000000"/>
        <rFont val="Vinci Sans"/>
        <family val="3"/>
        <charset val="1"/>
      </rPr>
      <t>Formule Midi</t>
    </r>
  </si>
  <si>
    <r>
      <rPr>
        <i/>
        <sz val="11"/>
        <color rgb="FFFF0000"/>
        <rFont val="Vinci Sans"/>
        <family val="3"/>
        <charset val="1"/>
      </rPr>
      <t xml:space="preserve">Enseigne 
</t>
    </r>
    <r>
      <rPr>
        <b/>
        <sz val="11"/>
        <color rgb="FF000000"/>
        <rFont val="Vinci Sans"/>
        <family val="3"/>
        <charset val="1"/>
      </rPr>
      <t xml:space="preserve">Formule Soir </t>
    </r>
  </si>
  <si>
    <t xml:space="preserve">3.2. Modération tarifaire Carburant et IRVE </t>
  </si>
  <si>
    <t>Tableau 3.2_a</t>
  </si>
  <si>
    <t xml:space="preserve">Carburant </t>
  </si>
  <si>
    <t>B7
 (ex GAZOLE)</t>
  </si>
  <si>
    <t>E10
(ex SP95-E10)</t>
  </si>
  <si>
    <t xml:space="preserve">E5
(ex SP98) </t>
  </si>
  <si>
    <t xml:space="preserve">Unité </t>
  </si>
  <si>
    <t>€ TTC / L</t>
  </si>
  <si>
    <t>Ecart maximal par rapport au prix moyen hebdomadaire DGEC</t>
  </si>
  <si>
    <t>Tableau 3.2_b</t>
  </si>
  <si>
    <t xml:space="preserve"> IRVE </t>
  </si>
  <si>
    <t>Le soumissionnaire ajoute des colonnes afin de préciser les variations de tarif en fonction de la puissance.</t>
  </si>
  <si>
    <t xml:space="preserve">Compléter 
Type de point de charge </t>
  </si>
  <si>
    <t>Compléter 
Type de point de charge</t>
  </si>
  <si>
    <t xml:space="preserve">Tarif unitaire en € HT/min </t>
  </si>
  <si>
    <t>Tarif unitaire en €HT / kWh</t>
  </si>
  <si>
    <t xml:space="preserve">Indice de révision des tarifs </t>
  </si>
  <si>
    <t>3.3. Investissements</t>
  </si>
  <si>
    <t>Tableau 3.3_a</t>
  </si>
  <si>
    <t xml:space="preserve">Investissements initiaux </t>
  </si>
  <si>
    <t>Etudes/honoraires</t>
  </si>
  <si>
    <t>k€ HT</t>
  </si>
  <si>
    <t>Bâtiment (s)</t>
  </si>
  <si>
    <t>Gros-œuvre et Second-œuvre</t>
  </si>
  <si>
    <t>Equipements techniques</t>
  </si>
  <si>
    <t>Aménagements commerciaux</t>
  </si>
  <si>
    <t>Installations de distribution de carburants</t>
  </si>
  <si>
    <t>Aménagements extérieurs</t>
  </si>
  <si>
    <t>VRD</t>
  </si>
  <si>
    <t xml:space="preserve">Aménagements paysagers </t>
  </si>
  <si>
    <t>Signalétique / Mobilier</t>
  </si>
  <si>
    <t>Equipements</t>
  </si>
  <si>
    <t>IRVE</t>
  </si>
  <si>
    <t>Bornes de recharge &lt; 150 kW</t>
  </si>
  <si>
    <t>Borne de recharge &gt; 150 kW</t>
  </si>
  <si>
    <t>TGBT et poste de transformation</t>
  </si>
  <si>
    <t>Système de protection contre les intempéries (auvent, ombrière, etc.)</t>
  </si>
  <si>
    <t>Autres fournitures et équipements (Matériel électrique, éclairage, autres services et produits, etc.)</t>
  </si>
  <si>
    <t>Prestations de travaux</t>
  </si>
  <si>
    <t>Raccordement</t>
  </si>
  <si>
    <t>Autres (détailler)</t>
  </si>
  <si>
    <t>TOTAL (valeur MARS 2023)</t>
  </si>
  <si>
    <t>Tableau 3.3_b</t>
  </si>
  <si>
    <t xml:space="preserve">Réinvestissements </t>
  </si>
  <si>
    <t xml:space="preserve">IRVE </t>
  </si>
  <si>
    <t xml:space="preserve">Actualisation de concepts 
(boutique, restauration, sanitaires) </t>
  </si>
  <si>
    <t xml:space="preserve">Technique </t>
  </si>
  <si>
    <t xml:space="preserve">Montant </t>
  </si>
  <si>
    <t xml:space="preserve">Année 1 </t>
  </si>
  <si>
    <t xml:space="preserve">Année 2 </t>
  </si>
  <si>
    <t>Année 3</t>
  </si>
  <si>
    <t>Année 4</t>
  </si>
  <si>
    <t>Année 5</t>
  </si>
  <si>
    <t>Année 6</t>
  </si>
  <si>
    <t>Année 7</t>
  </si>
  <si>
    <t>Année 8</t>
  </si>
  <si>
    <t>Année 9</t>
  </si>
  <si>
    <t>Année 10</t>
  </si>
  <si>
    <t>Année 11</t>
  </si>
  <si>
    <t>Année 12</t>
  </si>
  <si>
    <t>Année 13</t>
  </si>
  <si>
    <t>Année 14</t>
  </si>
  <si>
    <t>Année 15</t>
  </si>
  <si>
    <t>Année 16</t>
  </si>
  <si>
    <t>Année 17</t>
  </si>
  <si>
    <t>Année 18</t>
  </si>
  <si>
    <t>Année 19</t>
  </si>
  <si>
    <t>Année 20</t>
  </si>
  <si>
    <t xml:space="preserve">TOTAL </t>
  </si>
  <si>
    <t xml:space="preserve">3.4. Redevance Domaniale </t>
  </si>
  <si>
    <t>Tableau 3.4_a</t>
  </si>
  <si>
    <t xml:space="preserve">Activité </t>
  </si>
  <si>
    <t xml:space="preserve">Taux minimum </t>
  </si>
  <si>
    <t xml:space="preserve">Taux proposé par le Soumissionnaire </t>
  </si>
  <si>
    <t xml:space="preserve">Carburants </t>
  </si>
  <si>
    <t xml:space="preserve">0,5% du CA </t>
  </si>
  <si>
    <t xml:space="preserve">4,5% du CA </t>
  </si>
  <si>
    <t xml:space="preserve">2% du CA </t>
  </si>
  <si>
    <t xml:space="preserve">Ne peut être supérieure à </t>
  </si>
  <si>
    <t>Tableau 3.4_b</t>
  </si>
  <si>
    <t xml:space="preserve">Exonération de redevance </t>
  </si>
  <si>
    <t xml:space="preserve">70% par an </t>
  </si>
  <si>
    <t xml:space="preserve">Proposition du Soumissionnaire </t>
  </si>
  <si>
    <t xml:space="preserve">4.2. Production d'énergie sur site </t>
  </si>
  <si>
    <t>Tableau 4.2_a</t>
  </si>
  <si>
    <t>%</t>
  </si>
  <si>
    <t xml:space="preserve">Type d'ENR </t>
  </si>
  <si>
    <t xml:space="preserve">4.3. Réduction des consommations </t>
  </si>
  <si>
    <t>Tableau 4.3_a</t>
  </si>
  <si>
    <t xml:space="preserve">Réduction des consommations d'énergie </t>
  </si>
  <si>
    <t xml:space="preserve">min -40% </t>
  </si>
  <si>
    <t xml:space="preserve">min -50% </t>
  </si>
  <si>
    <t xml:space="preserve">Tableau 4.3_b </t>
  </si>
  <si>
    <t xml:space="preserve">Taux de Réduction des consommations d'eau en 2030 </t>
  </si>
  <si>
    <t xml:space="preserve">% </t>
  </si>
  <si>
    <t xml:space="preserve">4.4. Solutions durables </t>
  </si>
  <si>
    <t>Tableau 4.4_a</t>
  </si>
  <si>
    <t xml:space="preserve">Solution n°1 </t>
  </si>
  <si>
    <t xml:space="preserve">Solution n°2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</si>
</sst>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%"/>
    <numFmt numFmtId="165" formatCode="_-* #,##0.00&quot; €&quot;_-;\-* #,##0.00&quot; €&quot;_-;_-* \-??&quot; €&quot;_-;_-@_-"/>
  </numFmts>
  <fonts count="28">
    <font>
      <sz val="11"/>
      <color rgb="FF000000"/>
      <name val="Calibri"/>
      <family val="2"/>
      <charset val="1"/>
    </font>
    <font>
      <sz val="11"/>
      <color rgb="FF000000"/>
      <name val="Vinci Sans"/>
      <family val="3"/>
      <charset val="1"/>
    </font>
    <font>
      <b/>
      <sz val="11"/>
      <color rgb="FF000000"/>
      <name val="Vinci Sans"/>
      <family val="3"/>
      <charset val="1"/>
    </font>
    <font>
      <b/>
      <sz val="12"/>
      <color rgb="FF000000"/>
      <name val="Vinci Sans"/>
      <family val="3"/>
      <charset val="1"/>
    </font>
    <font>
      <b/>
      <sz val="11"/>
      <color rgb="FFED7D31"/>
      <name val="Vinci Sans"/>
      <family val="3"/>
      <charset val="1"/>
    </font>
    <font>
      <b/>
      <i/>
      <sz val="11"/>
      <color rgb="FF000000"/>
      <name val="Vinci Sans"/>
      <family val="3"/>
      <charset val="1"/>
    </font>
    <font>
      <b/>
      <sz val="14"/>
      <color rgb="FF000000"/>
      <name val="Vinci Sans"/>
      <family val="3"/>
      <charset val="1"/>
    </font>
    <font>
      <b/>
      <sz val="9"/>
      <color rgb="FF000000"/>
      <name val="Tahoma"/>
      <family val="2"/>
      <charset val="1"/>
    </font>
    <font>
      <b/>
      <u/>
      <sz val="11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i/>
      <sz val="11"/>
      <color rgb="FF000000"/>
      <name val="Calibri"/>
      <family val="2"/>
      <charset val="1"/>
    </font>
    <font>
      <i/>
      <sz val="10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i/>
      <sz val="9"/>
      <color rgb="FFFF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i/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000000"/>
      <name val="Vinci Sans"/>
      <family val="3"/>
      <charset val="1"/>
    </font>
    <font>
      <u/>
      <sz val="11"/>
      <color rgb="FF000000"/>
      <name val="Vinci Sans"/>
      <family val="3"/>
      <charset val="1"/>
    </font>
    <font>
      <i/>
      <sz val="11"/>
      <color rgb="FFFF0000"/>
      <name val="Vinci Sans"/>
      <family val="3"/>
      <charset val="1"/>
    </font>
    <font>
      <b/>
      <u/>
      <sz val="11"/>
      <color rgb="FF000000"/>
      <name val="Vinci Sans"/>
      <family val="3"/>
      <charset val="1"/>
    </font>
    <font>
      <i/>
      <sz val="11"/>
      <name val="Vinci Sans"/>
      <family val="3"/>
      <charset val="1"/>
    </font>
    <font>
      <b/>
      <sz val="11"/>
      <name val="Vinci Sans"/>
      <family val="3"/>
      <charset val="1"/>
    </font>
    <font>
      <sz val="11"/>
      <color rgb="FFFF0000"/>
      <name val="Vinci Sans"/>
      <family val="3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F4B183"/>
        <bgColor rgb="FFFF99CC"/>
      </patternFill>
    </fill>
    <fill>
      <patternFill patternType="solid">
        <fgColor rgb="FFD9D9D9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E7E6E6"/>
        <bgColor rgb="FFF2F2F2"/>
      </patternFill>
    </fill>
    <fill>
      <patternFill patternType="solid">
        <fgColor rgb="FFF2F2F2"/>
        <bgColor rgb="FFE7E6E6"/>
      </patternFill>
    </fill>
    <fill>
      <patternFill patternType="solid">
        <fgColor rgb="FFBFBFBF"/>
        <bgColor rgb="FFD0CECE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/>
      <top/>
      <bottom style="medium">
        <color auto="1"/>
      </bottom>
      <diagonal/>
    </border>
    <border diagonalDown="1">
      <left/>
      <right/>
      <top style="medium">
        <color auto="1"/>
      </top>
      <bottom style="medium">
        <color auto="1"/>
      </bottom>
      <diagonal style="thin">
        <color auto="1"/>
      </diagonal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/>
      <diagonal/>
    </border>
    <border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Down="1">
      <left/>
      <right style="medium">
        <color auto="1"/>
      </right>
      <top/>
      <bottom/>
      <diagonal style="thin">
        <color auto="1"/>
      </diagonal>
    </border>
    <border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26" fillId="0" borderId="0" applyBorder="0" applyProtection="0"/>
    <xf numFmtId="164" fontId="26" fillId="0" borderId="0" applyBorder="0" applyProtection="0"/>
  </cellStyleXfs>
  <cellXfs count="143">
    <xf numFmtId="0" fontId="0" fillId="0" borderId="0" xfId="0"/>
    <xf numFmtId="0" fontId="1" fillId="0" borderId="0" xfId="0" applyFont="1"/>
    <xf numFmtId="0" fontId="2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1" fillId="0" borderId="9" xfId="0" applyFont="1" applyBorder="1"/>
    <xf numFmtId="0" fontId="1" fillId="0" borderId="2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wrapText="1"/>
    </xf>
    <xf numFmtId="0" fontId="0" fillId="0" borderId="1" xfId="0" applyBorder="1"/>
    <xf numFmtId="0" fontId="1" fillId="0" borderId="12" xfId="0" applyFont="1" applyBorder="1"/>
    <xf numFmtId="0" fontId="1" fillId="0" borderId="22" xfId="0" applyFont="1" applyBorder="1"/>
    <xf numFmtId="0" fontId="2" fillId="0" borderId="9" xfId="0" applyFont="1" applyBorder="1" applyAlignment="1">
      <alignment vertical="center"/>
    </xf>
    <xf numFmtId="0" fontId="1" fillId="0" borderId="19" xfId="0" applyFont="1" applyBorder="1"/>
    <xf numFmtId="0" fontId="6" fillId="0" borderId="7" xfId="0" applyFont="1" applyBorder="1" applyAlignment="1">
      <alignment horizontal="center"/>
    </xf>
    <xf numFmtId="0" fontId="2" fillId="0" borderId="8" xfId="0" applyFont="1" applyBorder="1"/>
    <xf numFmtId="0" fontId="1" fillId="0" borderId="8" xfId="0" applyFont="1" applyBorder="1"/>
    <xf numFmtId="0" fontId="1" fillId="0" borderId="10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2" fillId="3" borderId="3" xfId="0" applyFont="1" applyFill="1" applyBorder="1" applyAlignment="1">
      <alignment horizontal="center"/>
    </xf>
    <xf numFmtId="0" fontId="0" fillId="0" borderId="3" xfId="0" applyBorder="1"/>
    <xf numFmtId="0" fontId="12" fillId="3" borderId="11" xfId="0" applyFont="1" applyFill="1" applyBorder="1" applyAlignment="1">
      <alignment horizontal="center"/>
    </xf>
    <xf numFmtId="0" fontId="10" fillId="0" borderId="0" xfId="0" applyFont="1"/>
    <xf numFmtId="165" fontId="0" fillId="0" borderId="3" xfId="1" applyFont="1" applyBorder="1" applyProtection="1"/>
    <xf numFmtId="0" fontId="12" fillId="0" borderId="0" xfId="0" applyFont="1"/>
    <xf numFmtId="0" fontId="12" fillId="3" borderId="3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center" vertical="center" wrapText="1"/>
    </xf>
    <xf numFmtId="0" fontId="0" fillId="0" borderId="23" xfId="0" applyBorder="1"/>
    <xf numFmtId="0" fontId="10" fillId="0" borderId="0" xfId="0" applyFont="1" applyAlignment="1">
      <alignment horizontal="right"/>
    </xf>
    <xf numFmtId="0" fontId="13" fillId="3" borderId="3" xfId="0" applyFont="1" applyFill="1" applyBorder="1" applyAlignment="1">
      <alignment horizontal="center" wrapText="1"/>
    </xf>
    <xf numFmtId="0" fontId="12" fillId="3" borderId="3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4" fillId="0" borderId="3" xfId="0" applyFont="1" applyBorder="1"/>
    <xf numFmtId="0" fontId="16" fillId="0" borderId="0" xfId="0" applyFont="1"/>
    <xf numFmtId="0" fontId="0" fillId="0" borderId="24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6" fillId="0" borderId="3" xfId="0" applyFont="1" applyBorder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0" fontId="12" fillId="3" borderId="3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18" fillId="0" borderId="3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9" fillId="0" borderId="0" xfId="0" applyFont="1"/>
    <xf numFmtId="0" fontId="20" fillId="0" borderId="0" xfId="0" applyFont="1"/>
    <xf numFmtId="0" fontId="2" fillId="5" borderId="3" xfId="0" applyFont="1" applyFill="1" applyBorder="1" applyAlignment="1">
      <alignment horizontal="center" wrapText="1"/>
    </xf>
    <xf numFmtId="0" fontId="1" fillId="0" borderId="3" xfId="0" applyFont="1" applyBorder="1"/>
    <xf numFmtId="0" fontId="2" fillId="5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19" fillId="0" borderId="0" xfId="0" applyFont="1" applyAlignment="1">
      <alignment horizontal="left"/>
    </xf>
    <xf numFmtId="0" fontId="2" fillId="4" borderId="3" xfId="0" applyFont="1" applyFill="1" applyBorder="1"/>
    <xf numFmtId="0" fontId="2" fillId="0" borderId="0" xfId="0" applyFont="1"/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wrapText="1"/>
    </xf>
    <xf numFmtId="0" fontId="1" fillId="0" borderId="0" xfId="2" applyNumberFormat="1" applyFont="1" applyBorder="1" applyProtection="1"/>
    <xf numFmtId="0" fontId="12" fillId="3" borderId="11" xfId="0" applyFont="1" applyFill="1" applyBorder="1" applyAlignment="1">
      <alignment horizontal="center" wrapText="1"/>
    </xf>
    <xf numFmtId="0" fontId="2" fillId="5" borderId="3" xfId="0" applyFont="1" applyFill="1" applyBorder="1"/>
    <xf numFmtId="0" fontId="24" fillId="0" borderId="3" xfId="0" applyFont="1" applyBorder="1" applyAlignment="1">
      <alignment horizontal="center"/>
    </xf>
    <xf numFmtId="0" fontId="2" fillId="5" borderId="3" xfId="0" applyFont="1" applyFill="1" applyBorder="1" applyAlignment="1">
      <alignment wrapText="1"/>
    </xf>
    <xf numFmtId="0" fontId="1" fillId="0" borderId="23" xfId="0" applyFont="1" applyBorder="1"/>
    <xf numFmtId="0" fontId="2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19" fillId="0" borderId="0" xfId="0" applyFont="1" applyAlignment="1">
      <alignment horizontal="center"/>
    </xf>
    <xf numFmtId="0" fontId="1" fillId="0" borderId="11" xfId="0" applyFont="1" applyBorder="1"/>
    <xf numFmtId="0" fontId="1" fillId="6" borderId="3" xfId="0" applyFont="1" applyFill="1" applyBorder="1" applyAlignment="1">
      <alignment horizontal="left" vertical="center" wrapText="1"/>
    </xf>
    <xf numFmtId="0" fontId="1" fillId="0" borderId="25" xfId="0" applyFont="1" applyBorder="1"/>
    <xf numFmtId="0" fontId="2" fillId="0" borderId="3" xfId="0" applyFont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4" borderId="3" xfId="0" applyFont="1" applyFill="1" applyBorder="1"/>
    <xf numFmtId="0" fontId="2" fillId="5" borderId="3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164" fontId="25" fillId="0" borderId="3" xfId="0" applyNumberFormat="1" applyFont="1" applyBorder="1" applyAlignment="1">
      <alignment horizontal="center"/>
    </xf>
    <xf numFmtId="0" fontId="25" fillId="0" borderId="0" xfId="0" applyFont="1" applyAlignment="1">
      <alignment vertical="center"/>
    </xf>
    <xf numFmtId="0" fontId="2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2" fillId="3" borderId="3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0" fillId="0" borderId="29" xfId="0" applyBorder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4"/>
  <sheetViews>
    <sheetView tabSelected="1" zoomScale="95" zoomScaleNormal="95" workbookViewId="0">
      <selection activeCell="D7" sqref="D7"/>
    </sheetView>
  </sheetViews>
  <sheetFormatPr defaultColWidth="10.85546875" defaultRowHeight="15.75"/>
  <cols>
    <col min="1" max="1" width="10.85546875" style="1"/>
    <col min="2" max="2" width="40.42578125" style="1" customWidth="1"/>
    <col min="3" max="3" width="49.42578125" style="1" customWidth="1"/>
    <col min="4" max="4" width="9.85546875" style="1" customWidth="1"/>
    <col min="5" max="5" width="7.42578125" style="1" customWidth="1"/>
    <col min="6" max="6" width="10.85546875" style="1"/>
    <col min="7" max="7" width="15.28515625" style="1" customWidth="1"/>
    <col min="8" max="8" width="35.42578125" style="1" customWidth="1"/>
    <col min="9" max="9" width="18.7109375" style="1" customWidth="1"/>
    <col min="10" max="10" width="53" style="1" customWidth="1"/>
    <col min="11" max="1024" width="10.85546875" style="1"/>
  </cols>
  <sheetData>
    <row r="1" spans="1:10">
      <c r="A1" s="111" t="s">
        <v>0</v>
      </c>
      <c r="B1" s="111" t="s">
        <v>1</v>
      </c>
    </row>
    <row r="3" spans="1:10" ht="16.5">
      <c r="B3" s="112" t="s">
        <v>2</v>
      </c>
      <c r="C3" s="112"/>
      <c r="G3" s="113" t="s">
        <v>3</v>
      </c>
      <c r="H3" s="113"/>
      <c r="I3" s="113"/>
      <c r="J3" s="113"/>
    </row>
    <row r="4" spans="1:10">
      <c r="B4" s="2" t="s">
        <v>4</v>
      </c>
      <c r="C4" s="2" t="s">
        <v>5</v>
      </c>
      <c r="G4" s="3" t="s">
        <v>6</v>
      </c>
      <c r="H4" s="3" t="s">
        <v>7</v>
      </c>
      <c r="I4" s="4" t="s">
        <v>8</v>
      </c>
      <c r="J4" s="5" t="s">
        <v>9</v>
      </c>
    </row>
    <row r="5" spans="1:10" ht="44.1" customHeight="1">
      <c r="B5" s="114" t="s">
        <v>10</v>
      </c>
      <c r="C5" s="6" t="s">
        <v>11</v>
      </c>
      <c r="D5" s="7"/>
      <c r="G5" s="115" t="s">
        <v>12</v>
      </c>
      <c r="H5" s="116" t="s">
        <v>13</v>
      </c>
      <c r="I5" s="9" t="str">
        <f>CRIT1_COMM!A4</f>
        <v>Tableau 1.1_a</v>
      </c>
      <c r="J5" s="117" t="s">
        <v>14</v>
      </c>
    </row>
    <row r="6" spans="1:10" ht="27" customHeight="1">
      <c r="B6" s="114"/>
      <c r="C6" s="10" t="s">
        <v>15</v>
      </c>
      <c r="G6" s="115"/>
      <c r="H6" s="116"/>
      <c r="I6" s="11" t="str">
        <f>CRIT1_COMM!A14</f>
        <v>Tableau 1.1_b</v>
      </c>
      <c r="J6" s="117"/>
    </row>
    <row r="7" spans="1:10" ht="35.1" customHeight="1">
      <c r="B7" s="114"/>
      <c r="C7" s="6" t="s">
        <v>16</v>
      </c>
      <c r="G7" s="115" t="s">
        <v>17</v>
      </c>
      <c r="H7" s="116" t="s">
        <v>18</v>
      </c>
      <c r="I7" s="12" t="str">
        <f>CRIT1_COMM!A26</f>
        <v>Tableau 1.2_a</v>
      </c>
      <c r="J7" s="117" t="s">
        <v>19</v>
      </c>
    </row>
    <row r="8" spans="1:10" ht="38.450000000000003" customHeight="1">
      <c r="B8" s="114"/>
      <c r="C8" s="6"/>
      <c r="G8" s="115"/>
      <c r="H8" s="116"/>
      <c r="I8" s="12" t="str">
        <f>CRIT1_COMM!A35</f>
        <v xml:space="preserve">Tableau 1.2_b </v>
      </c>
      <c r="J8" s="117"/>
    </row>
    <row r="9" spans="1:10" ht="15" customHeight="1">
      <c r="B9" s="114"/>
      <c r="C9" s="6" t="s">
        <v>20</v>
      </c>
      <c r="G9" s="115" t="s">
        <v>21</v>
      </c>
      <c r="H9" s="116" t="s">
        <v>22</v>
      </c>
      <c r="I9" s="12" t="str">
        <f>CRIT1_COMM!A43</f>
        <v>Tableau 1.3_a</v>
      </c>
      <c r="J9" s="118" t="s">
        <v>23</v>
      </c>
    </row>
    <row r="10" spans="1:10" ht="90" customHeight="1">
      <c r="B10" s="114"/>
      <c r="C10" s="6" t="s">
        <v>24</v>
      </c>
      <c r="G10" s="115"/>
      <c r="H10" s="116"/>
      <c r="I10" s="13" t="str">
        <f>CRIT1_COMM!A49</f>
        <v>Tableau 1.3_b</v>
      </c>
      <c r="J10" s="118"/>
    </row>
    <row r="11" spans="1:10" ht="83.1" customHeight="1">
      <c r="B11" s="114" t="s">
        <v>25</v>
      </c>
      <c r="C11" s="10" t="s">
        <v>26</v>
      </c>
      <c r="G11" s="8" t="s">
        <v>27</v>
      </c>
      <c r="H11" s="14" t="s">
        <v>28</v>
      </c>
      <c r="I11" s="15" t="str">
        <f>CRIT1_COMM!A61</f>
        <v>Tableau 1.4_a</v>
      </c>
      <c r="J11" s="16" t="s">
        <v>29</v>
      </c>
    </row>
    <row r="12" spans="1:10" ht="15" customHeight="1">
      <c r="B12" s="114"/>
      <c r="C12" s="10" t="s">
        <v>30</v>
      </c>
      <c r="G12" s="115" t="s">
        <v>31</v>
      </c>
      <c r="H12" s="116" t="s">
        <v>24</v>
      </c>
      <c r="I12" s="17" t="str">
        <f>CRIT1_COMM!A70</f>
        <v>Tableau 1.5_a</v>
      </c>
      <c r="J12" s="117" t="s">
        <v>32</v>
      </c>
    </row>
    <row r="13" spans="1:10">
      <c r="B13" s="114"/>
      <c r="C13" s="10" t="s">
        <v>33</v>
      </c>
      <c r="G13" s="115"/>
      <c r="H13" s="116"/>
      <c r="I13" s="1" t="str">
        <f>CRIT1_COMM!A75</f>
        <v>Tableau 1.5_b</v>
      </c>
      <c r="J13" s="117"/>
    </row>
    <row r="14" spans="1:10">
      <c r="B14" s="114"/>
      <c r="C14" s="10" t="s">
        <v>34</v>
      </c>
      <c r="G14" s="115"/>
      <c r="H14" s="116"/>
      <c r="I14" s="18" t="str">
        <f>CRIT1_COMM!A85</f>
        <v>Tableau 1.5_c</v>
      </c>
      <c r="J14" s="117"/>
    </row>
    <row r="15" spans="1:10">
      <c r="B15" s="114" t="s">
        <v>35</v>
      </c>
      <c r="C15" s="10" t="s">
        <v>36</v>
      </c>
    </row>
    <row r="16" spans="1:10">
      <c r="B16" s="114"/>
      <c r="C16" s="10" t="s">
        <v>37</v>
      </c>
      <c r="G16" s="19" t="s">
        <v>38</v>
      </c>
      <c r="H16" s="20" t="s">
        <v>39</v>
      </c>
      <c r="I16" s="21" t="s">
        <v>8</v>
      </c>
      <c r="J16" s="22" t="s">
        <v>9</v>
      </c>
    </row>
    <row r="17" spans="2:10" ht="46.5" customHeight="1">
      <c r="B17" s="114"/>
      <c r="C17" s="10" t="s">
        <v>40</v>
      </c>
      <c r="G17" s="119" t="s">
        <v>41</v>
      </c>
      <c r="H17" s="120" t="s">
        <v>26</v>
      </c>
      <c r="I17" s="12" t="str">
        <f>CRIT2_TECH!A4</f>
        <v>Tableau 2.1_a</v>
      </c>
      <c r="J17" s="118" t="s">
        <v>42</v>
      </c>
    </row>
    <row r="18" spans="2:10" ht="65.45" customHeight="1">
      <c r="B18" s="114"/>
      <c r="C18" s="10" t="s">
        <v>43</v>
      </c>
      <c r="G18" s="119"/>
      <c r="H18" s="120"/>
      <c r="I18" s="13" t="str">
        <f>CRIT2_TECH!A13</f>
        <v>Tableau 2.1_b</v>
      </c>
      <c r="J18" s="118"/>
    </row>
    <row r="19" spans="2:10">
      <c r="B19" s="114" t="s">
        <v>44</v>
      </c>
      <c r="C19" s="24" t="s">
        <v>45</v>
      </c>
      <c r="G19" s="115" t="s">
        <v>46</v>
      </c>
      <c r="H19" s="116" t="s">
        <v>30</v>
      </c>
      <c r="I19" s="17" t="str">
        <f>CRIT2_TECH!A22</f>
        <v xml:space="preserve">Tableau 2.2_a </v>
      </c>
      <c r="J19" s="121" t="s">
        <v>47</v>
      </c>
    </row>
    <row r="20" spans="2:10">
      <c r="B20" s="114"/>
      <c r="C20" s="6" t="s">
        <v>48</v>
      </c>
      <c r="G20" s="115"/>
      <c r="H20" s="116"/>
      <c r="I20" s="18" t="str">
        <f>CRIT2_TECH!A33</f>
        <v>Tableau 2.2_b</v>
      </c>
      <c r="J20" s="121"/>
    </row>
    <row r="21" spans="2:10" ht="47.25">
      <c r="B21" s="114"/>
      <c r="C21" s="6" t="s">
        <v>49</v>
      </c>
      <c r="G21" s="25" t="s">
        <v>50</v>
      </c>
      <c r="H21" s="26" t="s">
        <v>33</v>
      </c>
      <c r="I21" s="13" t="str">
        <f>CRIT2_TECH!A42</f>
        <v>Tableau 2.3_a</v>
      </c>
      <c r="J21" s="27" t="s">
        <v>51</v>
      </c>
    </row>
    <row r="22" spans="2:10" ht="15" customHeight="1">
      <c r="B22" s="114"/>
      <c r="C22" s="6" t="s">
        <v>52</v>
      </c>
      <c r="G22" s="115" t="s">
        <v>53</v>
      </c>
      <c r="H22" s="116" t="s">
        <v>34</v>
      </c>
      <c r="I22" s="17" t="str">
        <f>CRIT2_TECH!A58</f>
        <v>Tableau 2.4_a</v>
      </c>
      <c r="J22" s="117" t="s">
        <v>54</v>
      </c>
    </row>
    <row r="23" spans="2:10" ht="15" customHeight="1">
      <c r="G23" s="115"/>
      <c r="H23" s="116"/>
      <c r="I23" s="1" t="str">
        <f>CRIT2_TECH!A61</f>
        <v xml:space="preserve">Tableau 2.4_b </v>
      </c>
      <c r="J23" s="117"/>
    </row>
    <row r="24" spans="2:10" ht="32.1" customHeight="1">
      <c r="G24" s="115"/>
      <c r="H24" s="116"/>
      <c r="I24" s="28" t="s">
        <v>55</v>
      </c>
      <c r="J24" s="117"/>
    </row>
    <row r="26" spans="2:10">
      <c r="G26" s="19" t="s">
        <v>56</v>
      </c>
      <c r="H26" s="20" t="s">
        <v>57</v>
      </c>
      <c r="I26" s="4" t="s">
        <v>8</v>
      </c>
      <c r="J26" s="5" t="s">
        <v>9</v>
      </c>
    </row>
    <row r="27" spans="2:10" ht="15" customHeight="1">
      <c r="G27" s="115" t="s">
        <v>58</v>
      </c>
      <c r="H27" s="122" t="s">
        <v>59</v>
      </c>
      <c r="I27" s="17" t="str">
        <f>CRIT3_FIN!A3</f>
        <v>Tableau 3.1_a</v>
      </c>
      <c r="J27" s="123"/>
    </row>
    <row r="28" spans="2:10">
      <c r="G28" s="115"/>
      <c r="H28" s="122"/>
      <c r="I28" s="18" t="str">
        <f>CRIT3_FIN!A14</f>
        <v>Tableau 3.1_b</v>
      </c>
      <c r="J28" s="123"/>
    </row>
    <row r="29" spans="2:10" ht="15" customHeight="1">
      <c r="G29" s="124" t="s">
        <v>60</v>
      </c>
      <c r="H29" s="125" t="s">
        <v>61</v>
      </c>
      <c r="I29" s="1" t="str">
        <f>CRIT3_FIN!A25</f>
        <v>Tableau 3.2_a</v>
      </c>
      <c r="J29" s="123"/>
    </row>
    <row r="30" spans="2:10" ht="16.5" thickBot="1">
      <c r="G30" s="124"/>
      <c r="H30" s="125"/>
      <c r="I30" s="18" t="str">
        <f>CRIT3_FIN!A30</f>
        <v>Tableau 3.2_b</v>
      </c>
      <c r="J30" s="123"/>
    </row>
    <row r="31" spans="2:10" ht="15" customHeight="1">
      <c r="G31" s="119" t="s">
        <v>62</v>
      </c>
      <c r="H31" s="127" t="s">
        <v>63</v>
      </c>
      <c r="I31" s="1" t="str">
        <f>CRIT3_FIN!A43</f>
        <v>Tableau 3.3_a</v>
      </c>
      <c r="J31" s="129"/>
    </row>
    <row r="32" spans="2:10" ht="14.45" customHeight="1">
      <c r="G32" s="126"/>
      <c r="H32" s="128"/>
      <c r="I32" s="1" t="str">
        <f>CRIT3_FIN!A66</f>
        <v>Tableau 3.3_b</v>
      </c>
      <c r="J32" s="130"/>
    </row>
    <row r="33" spans="7:10" ht="14.45" customHeight="1" thickBot="1">
      <c r="G33" s="124"/>
      <c r="H33" s="125"/>
      <c r="I33" s="18"/>
      <c r="J33" s="131"/>
    </row>
    <row r="34" spans="7:10" ht="14.45" customHeight="1" thickBot="1">
      <c r="G34" s="115" t="s">
        <v>64</v>
      </c>
      <c r="H34" s="116" t="s">
        <v>43</v>
      </c>
      <c r="I34" s="17" t="str">
        <f>CRIT3_FIN!A97</f>
        <v>Tableau 3.4_a</v>
      </c>
      <c r="J34" s="123"/>
    </row>
    <row r="35" spans="7:10">
      <c r="G35" s="115"/>
      <c r="H35" s="116"/>
      <c r="I35" s="1" t="str">
        <f>CRIT3_FIN!A105</f>
        <v>Tableau 3.4_b</v>
      </c>
      <c r="J35" s="123"/>
    </row>
    <row r="36" spans="7:10">
      <c r="G36" s="115"/>
      <c r="H36" s="116"/>
      <c r="I36" s="18"/>
      <c r="J36" s="123"/>
    </row>
    <row r="38" spans="7:10">
      <c r="G38" s="19" t="s">
        <v>65</v>
      </c>
      <c r="H38" s="20" t="s">
        <v>66</v>
      </c>
      <c r="I38" s="21" t="s">
        <v>8</v>
      </c>
      <c r="J38" s="22" t="s">
        <v>9</v>
      </c>
    </row>
    <row r="39" spans="7:10" ht="15" customHeight="1">
      <c r="G39" s="115" t="s">
        <v>67</v>
      </c>
      <c r="H39" s="122" t="s">
        <v>45</v>
      </c>
      <c r="I39" s="132"/>
      <c r="J39" s="29" t="s">
        <v>68</v>
      </c>
    </row>
    <row r="40" spans="7:10">
      <c r="G40" s="115"/>
      <c r="H40" s="122"/>
      <c r="I40" s="132"/>
      <c r="J40" s="30" t="s">
        <v>69</v>
      </c>
    </row>
    <row r="41" spans="7:10" ht="15" customHeight="1">
      <c r="G41" s="23" t="s">
        <v>70</v>
      </c>
      <c r="H41" s="31" t="s">
        <v>48</v>
      </c>
      <c r="I41" s="17" t="str">
        <f>CRIT4_ENV!A4</f>
        <v>Tableau 4.2_a</v>
      </c>
      <c r="J41" s="32"/>
    </row>
    <row r="42" spans="7:10" ht="15.6" customHeight="1">
      <c r="G42" s="115" t="s">
        <v>71</v>
      </c>
      <c r="H42" s="116" t="s">
        <v>49</v>
      </c>
      <c r="I42" s="17" t="str">
        <f>CRIT4_ENV!A10</f>
        <v>Tableau 4.3_a</v>
      </c>
      <c r="J42" s="123"/>
    </row>
    <row r="43" spans="7:10">
      <c r="G43" s="115"/>
      <c r="H43" s="116"/>
      <c r="I43" s="18" t="str">
        <f>CRIT4_ENV!A15</f>
        <v xml:space="preserve">Tableau 4.3_b </v>
      </c>
      <c r="J43" s="123"/>
    </row>
    <row r="44" spans="7:10" ht="19.5">
      <c r="G44" s="33" t="s">
        <v>72</v>
      </c>
      <c r="H44" s="34" t="s">
        <v>73</v>
      </c>
      <c r="I44" s="35" t="str">
        <f>CRIT4_ENV!A21</f>
        <v>Tableau 4.4_a</v>
      </c>
      <c r="J44" s="36"/>
    </row>
  </sheetData>
  <mergeCells count="45">
    <mergeCell ref="J42:J43"/>
    <mergeCell ref="G39:G40"/>
    <mergeCell ref="H39:H40"/>
    <mergeCell ref="I39:I40"/>
    <mergeCell ref="G42:G43"/>
    <mergeCell ref="H42:H43"/>
    <mergeCell ref="G31:G33"/>
    <mergeCell ref="H31:H33"/>
    <mergeCell ref="J31:J33"/>
    <mergeCell ref="G34:G36"/>
    <mergeCell ref="H34:H36"/>
    <mergeCell ref="J34:J36"/>
    <mergeCell ref="G27:G28"/>
    <mergeCell ref="H27:H28"/>
    <mergeCell ref="J27:J28"/>
    <mergeCell ref="G29:G30"/>
    <mergeCell ref="H29:H30"/>
    <mergeCell ref="J29:J30"/>
    <mergeCell ref="B19:B22"/>
    <mergeCell ref="G19:G20"/>
    <mergeCell ref="H19:H20"/>
    <mergeCell ref="J19:J20"/>
    <mergeCell ref="G22:G24"/>
    <mergeCell ref="H22:H24"/>
    <mergeCell ref="J22:J24"/>
    <mergeCell ref="B11:B14"/>
    <mergeCell ref="G12:G14"/>
    <mergeCell ref="H12:H14"/>
    <mergeCell ref="J12:J14"/>
    <mergeCell ref="B15:B18"/>
    <mergeCell ref="G17:G18"/>
    <mergeCell ref="H17:H18"/>
    <mergeCell ref="J17:J18"/>
    <mergeCell ref="B3:C3"/>
    <mergeCell ref="G3:J3"/>
    <mergeCell ref="B5:B10"/>
    <mergeCell ref="G5:G6"/>
    <mergeCell ref="H5:H6"/>
    <mergeCell ref="J5:J6"/>
    <mergeCell ref="G7:G8"/>
    <mergeCell ref="H7:H8"/>
    <mergeCell ref="J7:J8"/>
    <mergeCell ref="G9:G10"/>
    <mergeCell ref="H9:H10"/>
    <mergeCell ref="J9:J10"/>
  </mergeCells>
  <pageMargins left="0.7" right="0.7" top="0.75" bottom="0.75" header="0.511811023622047" footer="0.511811023622047"/>
  <pageSetup paperSize="9" orientation="portrait" horizontalDpi="300" verticalDpi="30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92"/>
  <sheetViews>
    <sheetView zoomScale="95" zoomScaleNormal="95" workbookViewId="0">
      <selection activeCell="C26" sqref="C26"/>
    </sheetView>
  </sheetViews>
  <sheetFormatPr defaultColWidth="10.7109375" defaultRowHeight="15"/>
  <cols>
    <col min="1" max="1" width="14.5703125" customWidth="1"/>
    <col min="2" max="2" width="2.5703125" customWidth="1"/>
    <col min="3" max="3" width="23.85546875" customWidth="1"/>
    <col min="4" max="4" width="24.5703125" customWidth="1"/>
    <col min="5" max="5" width="25.5703125" customWidth="1"/>
    <col min="6" max="6" width="23.85546875" customWidth="1"/>
    <col min="7" max="7" width="14.42578125" customWidth="1"/>
    <col min="8" max="8" width="24.7109375" customWidth="1"/>
    <col min="9" max="9" width="23.5703125" customWidth="1"/>
  </cols>
  <sheetData>
    <row r="2" spans="1:7">
      <c r="A2" s="37" t="s">
        <v>74</v>
      </c>
    </row>
    <row r="3" spans="1:7">
      <c r="C3" s="38"/>
    </row>
    <row r="4" spans="1:7">
      <c r="A4" s="39" t="s">
        <v>75</v>
      </c>
      <c r="C4" s="40" t="s">
        <v>76</v>
      </c>
    </row>
    <row r="5" spans="1:7">
      <c r="C5" s="41" t="s">
        <v>77</v>
      </c>
      <c r="D5" s="41" t="s">
        <v>78</v>
      </c>
      <c r="E5" s="41" t="s">
        <v>79</v>
      </c>
      <c r="F5" s="41" t="s">
        <v>80</v>
      </c>
      <c r="G5" s="41" t="s">
        <v>81</v>
      </c>
    </row>
    <row r="6" spans="1:7">
      <c r="A6" s="39"/>
      <c r="C6" s="42"/>
      <c r="D6" s="42"/>
      <c r="E6" s="42"/>
      <c r="F6" s="42"/>
      <c r="G6" s="42"/>
    </row>
    <row r="7" spans="1:7">
      <c r="A7" s="39"/>
      <c r="C7" s="42"/>
      <c r="D7" s="42"/>
      <c r="E7" s="42"/>
      <c r="F7" s="42"/>
      <c r="G7" s="42"/>
    </row>
    <row r="8" spans="1:7">
      <c r="A8" s="39"/>
      <c r="C8" s="42"/>
      <c r="D8" s="42"/>
      <c r="E8" s="42"/>
      <c r="F8" s="42"/>
      <c r="G8" s="42"/>
    </row>
    <row r="9" spans="1:7">
      <c r="A9" s="39"/>
      <c r="C9" s="42"/>
      <c r="D9" s="42"/>
      <c r="E9" s="42"/>
      <c r="F9" s="42"/>
      <c r="G9" s="42"/>
    </row>
    <row r="10" spans="1:7">
      <c r="A10" s="39"/>
      <c r="C10" s="42"/>
      <c r="D10" s="42"/>
      <c r="E10" s="42"/>
      <c r="F10" s="42"/>
      <c r="G10" s="42"/>
    </row>
    <row r="11" spans="1:7">
      <c r="A11" s="39"/>
      <c r="C11" s="42"/>
      <c r="D11" s="42"/>
      <c r="E11" s="42"/>
      <c r="F11" s="42"/>
      <c r="G11" s="42"/>
    </row>
    <row r="12" spans="1:7">
      <c r="A12" s="39"/>
      <c r="C12" s="42"/>
      <c r="D12" s="42"/>
      <c r="E12" s="42"/>
      <c r="F12" s="42"/>
      <c r="G12" s="42"/>
    </row>
    <row r="13" spans="1:7">
      <c r="A13" s="39"/>
    </row>
    <row r="14" spans="1:7">
      <c r="A14" s="39" t="s">
        <v>82</v>
      </c>
      <c r="C14" s="40" t="s">
        <v>76</v>
      </c>
    </row>
    <row r="15" spans="1:7">
      <c r="C15" s="41" t="s">
        <v>83</v>
      </c>
      <c r="D15" s="41" t="s">
        <v>84</v>
      </c>
      <c r="E15" s="41" t="s">
        <v>79</v>
      </c>
      <c r="F15" s="41" t="s">
        <v>85</v>
      </c>
      <c r="G15" s="41" t="s">
        <v>86</v>
      </c>
    </row>
    <row r="16" spans="1:7">
      <c r="C16" s="42"/>
      <c r="D16" s="42"/>
      <c r="E16" s="42"/>
      <c r="F16" s="42"/>
      <c r="G16" s="42"/>
    </row>
    <row r="17" spans="1:9">
      <c r="C17" s="42"/>
      <c r="D17" s="42"/>
      <c r="E17" s="42"/>
      <c r="F17" s="42"/>
      <c r="G17" s="42"/>
    </row>
    <row r="18" spans="1:9">
      <c r="C18" s="42"/>
      <c r="D18" s="42"/>
      <c r="E18" s="42"/>
      <c r="F18" s="42"/>
      <c r="G18" s="42"/>
    </row>
    <row r="19" spans="1:9">
      <c r="C19" s="42"/>
      <c r="D19" s="42"/>
      <c r="E19" s="42"/>
      <c r="F19" s="42"/>
      <c r="G19" s="42"/>
    </row>
    <row r="20" spans="1:9">
      <c r="C20" s="42"/>
      <c r="D20" s="42"/>
      <c r="E20" s="42"/>
      <c r="F20" s="42"/>
      <c r="G20" s="42"/>
    </row>
    <row r="21" spans="1:9">
      <c r="C21" s="42"/>
      <c r="D21" s="42"/>
      <c r="E21" s="42"/>
      <c r="F21" s="42"/>
      <c r="G21" s="42"/>
    </row>
    <row r="24" spans="1:9">
      <c r="A24" s="37" t="s">
        <v>87</v>
      </c>
    </row>
    <row r="26" spans="1:9">
      <c r="A26" s="39" t="s">
        <v>88</v>
      </c>
      <c r="C26" s="40" t="s">
        <v>76</v>
      </c>
    </row>
    <row r="27" spans="1:9">
      <c r="C27" s="41" t="s">
        <v>89</v>
      </c>
      <c r="D27" s="41" t="s">
        <v>90</v>
      </c>
      <c r="E27" s="41" t="s">
        <v>91</v>
      </c>
      <c r="F27" s="41" t="s">
        <v>92</v>
      </c>
      <c r="G27" s="41" t="s">
        <v>93</v>
      </c>
      <c r="H27" s="41" t="s">
        <v>94</v>
      </c>
      <c r="I27" s="43" t="s">
        <v>95</v>
      </c>
    </row>
    <row r="28" spans="1:9">
      <c r="C28" s="42"/>
      <c r="D28" s="42"/>
      <c r="E28" s="42"/>
      <c r="F28" s="42"/>
      <c r="G28" s="42"/>
      <c r="H28" s="42"/>
      <c r="I28" s="142"/>
    </row>
    <row r="29" spans="1:9">
      <c r="C29" s="42"/>
      <c r="D29" s="42"/>
      <c r="E29" s="42"/>
      <c r="F29" s="42"/>
      <c r="G29" s="42"/>
      <c r="H29" s="42"/>
      <c r="I29" s="142"/>
    </row>
    <row r="30" spans="1:9">
      <c r="C30" s="42"/>
      <c r="D30" s="42"/>
      <c r="E30" s="42"/>
      <c r="F30" s="42"/>
      <c r="G30" s="42"/>
      <c r="H30" s="42"/>
      <c r="I30" s="142"/>
    </row>
    <row r="31" spans="1:9">
      <c r="C31" s="42"/>
      <c r="D31" s="42"/>
      <c r="E31" s="42"/>
      <c r="F31" s="42"/>
      <c r="G31" s="42"/>
      <c r="H31" s="42"/>
      <c r="I31" s="142"/>
    </row>
    <row r="32" spans="1:9">
      <c r="C32" s="42"/>
      <c r="D32" s="42"/>
      <c r="E32" s="42"/>
      <c r="F32" s="42"/>
      <c r="G32" s="42"/>
      <c r="H32" s="42"/>
      <c r="I32" s="142"/>
    </row>
    <row r="33" spans="1:9">
      <c r="C33" s="42"/>
      <c r="D33" s="42"/>
      <c r="E33" s="42"/>
      <c r="F33" s="42"/>
      <c r="G33" s="42"/>
      <c r="H33" s="42"/>
      <c r="I33" s="142"/>
    </row>
    <row r="35" spans="1:9">
      <c r="A35" s="39" t="s">
        <v>96</v>
      </c>
      <c r="C35" s="38" t="s">
        <v>97</v>
      </c>
    </row>
    <row r="36" spans="1:9">
      <c r="C36" s="38"/>
    </row>
    <row r="37" spans="1:9">
      <c r="D37" s="43" t="s">
        <v>98</v>
      </c>
      <c r="E37" s="43" t="s">
        <v>99</v>
      </c>
    </row>
    <row r="38" spans="1:9">
      <c r="C38" s="42" t="s">
        <v>100</v>
      </c>
      <c r="D38" s="42"/>
      <c r="E38" s="42"/>
    </row>
    <row r="39" spans="1:9">
      <c r="C39" s="42" t="s">
        <v>101</v>
      </c>
      <c r="D39" s="42"/>
      <c r="E39" s="42"/>
    </row>
    <row r="41" spans="1:9">
      <c r="A41" s="37" t="s">
        <v>102</v>
      </c>
    </row>
    <row r="42" spans="1:9">
      <c r="E42" s="44" t="s">
        <v>103</v>
      </c>
    </row>
    <row r="43" spans="1:9">
      <c r="A43" s="39" t="s">
        <v>104</v>
      </c>
      <c r="C43" s="41" t="s">
        <v>105</v>
      </c>
      <c r="D43" s="45"/>
      <c r="E43" s="46" t="s">
        <v>106</v>
      </c>
    </row>
    <row r="44" spans="1:9" ht="30">
      <c r="A44" s="39"/>
      <c r="C44" s="47" t="s">
        <v>107</v>
      </c>
      <c r="D44" s="45"/>
    </row>
    <row r="45" spans="1:9" ht="116.45" customHeight="1">
      <c r="C45" s="48" t="s">
        <v>108</v>
      </c>
      <c r="D45" s="42"/>
    </row>
    <row r="46" spans="1:9" ht="96.95" customHeight="1">
      <c r="C46" s="48" t="s">
        <v>109</v>
      </c>
      <c r="D46" s="49"/>
    </row>
    <row r="47" spans="1:9">
      <c r="C47" s="50"/>
    </row>
    <row r="49" spans="1:5">
      <c r="A49" s="39" t="s">
        <v>110</v>
      </c>
      <c r="C49" s="38" t="s">
        <v>111</v>
      </c>
    </row>
    <row r="50" spans="1:5" ht="51.75">
      <c r="E50" s="51" t="s">
        <v>112</v>
      </c>
    </row>
    <row r="51" spans="1:5">
      <c r="C51" s="133" t="s">
        <v>113</v>
      </c>
      <c r="D51" s="133"/>
      <c r="E51" s="42"/>
    </row>
    <row r="52" spans="1:5">
      <c r="C52" s="134" t="s">
        <v>114</v>
      </c>
      <c r="D52" s="41" t="s">
        <v>115</v>
      </c>
      <c r="E52" s="42"/>
    </row>
    <row r="53" spans="1:5">
      <c r="C53" s="134"/>
      <c r="D53" s="41" t="s">
        <v>116</v>
      </c>
      <c r="E53" s="42"/>
    </row>
    <row r="54" spans="1:5">
      <c r="C54" s="134"/>
      <c r="D54" s="41" t="s">
        <v>117</v>
      </c>
      <c r="E54" s="42"/>
    </row>
    <row r="55" spans="1:5">
      <c r="C55" s="134" t="s">
        <v>118</v>
      </c>
      <c r="D55" s="41" t="s">
        <v>115</v>
      </c>
      <c r="E55" s="42"/>
    </row>
    <row r="56" spans="1:5">
      <c r="C56" s="134"/>
      <c r="D56" s="41" t="s">
        <v>116</v>
      </c>
      <c r="E56" s="42"/>
    </row>
    <row r="57" spans="1:5">
      <c r="C57" s="134"/>
      <c r="D57" s="41" t="s">
        <v>117</v>
      </c>
      <c r="E57" s="42"/>
    </row>
    <row r="59" spans="1:5">
      <c r="A59" s="37" t="s">
        <v>119</v>
      </c>
    </row>
    <row r="60" spans="1:5" ht="16.5" customHeight="1">
      <c r="E60" s="44" t="s">
        <v>103</v>
      </c>
    </row>
    <row r="61" spans="1:5" ht="16.5" customHeight="1">
      <c r="A61" s="44" t="s">
        <v>120</v>
      </c>
      <c r="C61" s="53" t="s">
        <v>121</v>
      </c>
      <c r="D61" s="42"/>
      <c r="E61" s="46" t="s">
        <v>106</v>
      </c>
    </row>
    <row r="62" spans="1:5" ht="16.5" customHeight="1">
      <c r="C62" s="54" t="s">
        <v>122</v>
      </c>
      <c r="D62" s="42"/>
    </row>
    <row r="63" spans="1:5" ht="60" customHeight="1">
      <c r="C63" s="54" t="s">
        <v>123</v>
      </c>
      <c r="D63" s="42"/>
    </row>
    <row r="64" spans="1:5">
      <c r="C64" s="54" t="s">
        <v>124</v>
      </c>
      <c r="D64" s="42"/>
    </row>
    <row r="65" spans="1:5">
      <c r="C65" s="54" t="s">
        <v>123</v>
      </c>
      <c r="D65" s="42"/>
    </row>
    <row r="66" spans="1:5">
      <c r="C66" s="54" t="s">
        <v>125</v>
      </c>
      <c r="D66" s="42"/>
    </row>
    <row r="68" spans="1:5">
      <c r="A68" s="37" t="s">
        <v>126</v>
      </c>
    </row>
    <row r="69" spans="1:5" ht="51">
      <c r="A69" s="37"/>
      <c r="D69" s="55" t="s">
        <v>127</v>
      </c>
    </row>
    <row r="70" spans="1:5">
      <c r="A70" s="44" t="s">
        <v>128</v>
      </c>
      <c r="C70" s="54" t="s">
        <v>129</v>
      </c>
      <c r="D70" s="42"/>
    </row>
    <row r="71" spans="1:5">
      <c r="A71" s="37"/>
      <c r="C71" s="54" t="s">
        <v>130</v>
      </c>
      <c r="D71" s="42"/>
      <c r="E71" s="46" t="s">
        <v>106</v>
      </c>
    </row>
    <row r="72" spans="1:5">
      <c r="A72" s="37"/>
      <c r="C72" s="54" t="s">
        <v>131</v>
      </c>
      <c r="D72" s="42"/>
    </row>
    <row r="73" spans="1:5">
      <c r="A73" s="37"/>
      <c r="C73" s="54" t="s">
        <v>132</v>
      </c>
      <c r="D73" s="42"/>
    </row>
    <row r="74" spans="1:5">
      <c r="A74" s="37"/>
    </row>
    <row r="75" spans="1:5">
      <c r="A75" s="44" t="s">
        <v>133</v>
      </c>
      <c r="C75" s="56" t="s">
        <v>134</v>
      </c>
      <c r="D75" s="56" t="s">
        <v>135</v>
      </c>
    </row>
    <row r="76" spans="1:5">
      <c r="A76" s="37"/>
      <c r="C76" s="57"/>
      <c r="D76" s="42"/>
    </row>
    <row r="77" spans="1:5">
      <c r="A77" s="37"/>
      <c r="C77" s="42"/>
      <c r="D77" s="42"/>
    </row>
    <row r="78" spans="1:5">
      <c r="A78" s="37"/>
      <c r="C78" s="42"/>
      <c r="D78" s="42"/>
    </row>
    <row r="79" spans="1:5">
      <c r="A79" s="37"/>
      <c r="C79" s="42"/>
      <c r="D79" s="42"/>
    </row>
    <row r="80" spans="1:5">
      <c r="A80" s="37"/>
      <c r="C80" s="42"/>
      <c r="D80" s="42"/>
    </row>
    <row r="81" spans="1:6">
      <c r="A81" s="37"/>
      <c r="C81" s="42"/>
      <c r="D81" s="42"/>
    </row>
    <row r="82" spans="1:6">
      <c r="A82" s="37"/>
      <c r="C82" s="42"/>
      <c r="D82" s="42"/>
    </row>
    <row r="83" spans="1:6">
      <c r="A83" s="37"/>
      <c r="C83" s="58" t="s">
        <v>136</v>
      </c>
    </row>
    <row r="84" spans="1:6">
      <c r="A84" s="37"/>
    </row>
    <row r="85" spans="1:6">
      <c r="A85" s="44" t="s">
        <v>137</v>
      </c>
      <c r="C85" s="38" t="s">
        <v>138</v>
      </c>
    </row>
    <row r="87" spans="1:6">
      <c r="D87" s="43" t="s">
        <v>139</v>
      </c>
      <c r="E87" s="43" t="s">
        <v>140</v>
      </c>
      <c r="F87" s="41" t="s">
        <v>141</v>
      </c>
    </row>
    <row r="88" spans="1:6">
      <c r="C88" s="43" t="s">
        <v>142</v>
      </c>
      <c r="D88" s="42"/>
      <c r="E88" s="42"/>
      <c r="F88" s="42"/>
    </row>
    <row r="89" spans="1:6">
      <c r="C89" s="43" t="s">
        <v>143</v>
      </c>
      <c r="D89" s="59"/>
      <c r="E89" s="42"/>
      <c r="F89" s="42"/>
    </row>
    <row r="90" spans="1:6">
      <c r="C90" s="43" t="s">
        <v>144</v>
      </c>
      <c r="D90" s="42"/>
      <c r="E90" s="42"/>
      <c r="F90" s="42"/>
    </row>
    <row r="91" spans="1:6">
      <c r="C91" s="43" t="s">
        <v>145</v>
      </c>
      <c r="D91" s="42"/>
      <c r="E91" s="42"/>
      <c r="F91" s="42"/>
    </row>
    <row r="92" spans="1:6">
      <c r="C92" s="41" t="s">
        <v>146</v>
      </c>
      <c r="D92" s="59"/>
      <c r="E92" s="59"/>
      <c r="F92" s="42"/>
    </row>
  </sheetData>
  <mergeCells count="3">
    <mergeCell ref="C51:D51"/>
    <mergeCell ref="C52:C54"/>
    <mergeCell ref="C55:C57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zoomScale="95" zoomScaleNormal="95" workbookViewId="0">
      <selection activeCell="H63" sqref="H63"/>
    </sheetView>
  </sheetViews>
  <sheetFormatPr defaultColWidth="10.7109375" defaultRowHeight="15"/>
  <cols>
    <col min="1" max="1" width="14.42578125" customWidth="1"/>
    <col min="2" max="2" width="35" bestFit="1" customWidth="1"/>
    <col min="3" max="3" width="14.85546875" customWidth="1"/>
    <col min="4" max="4" width="21.5703125" customWidth="1"/>
    <col min="5" max="5" width="19" bestFit="1" customWidth="1"/>
  </cols>
  <sheetData>
    <row r="1" spans="1:4">
      <c r="A1" s="37"/>
    </row>
    <row r="2" spans="1:4">
      <c r="A2" s="37" t="s">
        <v>147</v>
      </c>
    </row>
    <row r="3" spans="1:4">
      <c r="A3" s="37"/>
    </row>
    <row r="4" spans="1:4">
      <c r="A4" s="44" t="s">
        <v>148</v>
      </c>
      <c r="B4" s="38" t="s">
        <v>149</v>
      </c>
    </row>
    <row r="5" spans="1:4">
      <c r="C5" s="41" t="s">
        <v>98</v>
      </c>
      <c r="D5" s="41" t="s">
        <v>99</v>
      </c>
    </row>
    <row r="6" spans="1:4">
      <c r="B6" s="42" t="s">
        <v>100</v>
      </c>
      <c r="C6" s="42"/>
      <c r="D6" s="42"/>
    </row>
    <row r="7" spans="1:4">
      <c r="B7" s="42" t="s">
        <v>101</v>
      </c>
      <c r="C7" s="42"/>
      <c r="D7" s="42"/>
    </row>
    <row r="8" spans="1:4">
      <c r="B8" s="42" t="s">
        <v>150</v>
      </c>
      <c r="C8" s="42"/>
      <c r="D8" s="42"/>
    </row>
    <row r="9" spans="1:4">
      <c r="B9" s="42" t="s">
        <v>151</v>
      </c>
      <c r="C9" s="42"/>
      <c r="D9" s="42"/>
    </row>
    <row r="10" spans="1:4">
      <c r="B10" s="42" t="s">
        <v>152</v>
      </c>
      <c r="C10" s="42"/>
      <c r="D10" s="42"/>
    </row>
    <row r="11" spans="1:4">
      <c r="B11" s="42" t="s">
        <v>153</v>
      </c>
      <c r="C11" s="42"/>
      <c r="D11" s="42"/>
    </row>
    <row r="13" spans="1:4">
      <c r="A13" s="44" t="s">
        <v>154</v>
      </c>
      <c r="B13" s="38" t="s">
        <v>155</v>
      </c>
    </row>
    <row r="15" spans="1:4">
      <c r="C15" s="41" t="s">
        <v>98</v>
      </c>
      <c r="D15" s="41" t="s">
        <v>156</v>
      </c>
    </row>
    <row r="16" spans="1:4">
      <c r="B16" s="52" t="s">
        <v>157</v>
      </c>
      <c r="C16" s="42"/>
      <c r="D16" s="42"/>
    </row>
    <row r="17" spans="1:4">
      <c r="B17" s="52" t="s">
        <v>158</v>
      </c>
      <c r="C17" s="42"/>
      <c r="D17" s="42"/>
    </row>
    <row r="20" spans="1:4">
      <c r="A20" s="37" t="s">
        <v>159</v>
      </c>
    </row>
    <row r="22" spans="1:4">
      <c r="A22" s="44" t="s">
        <v>160</v>
      </c>
      <c r="B22" s="38" t="s">
        <v>161</v>
      </c>
    </row>
    <row r="23" spans="1:4">
      <c r="B23" s="38"/>
    </row>
    <row r="24" spans="1:4">
      <c r="C24" s="43" t="s">
        <v>106</v>
      </c>
    </row>
    <row r="25" spans="1:4">
      <c r="B25" s="42" t="s">
        <v>162</v>
      </c>
      <c r="C25" s="42"/>
    </row>
    <row r="26" spans="1:4">
      <c r="B26" s="42" t="s">
        <v>163</v>
      </c>
      <c r="C26" s="42"/>
    </row>
    <row r="27" spans="1:4">
      <c r="B27" s="42" t="s">
        <v>164</v>
      </c>
      <c r="C27" s="42"/>
    </row>
    <row r="28" spans="1:4">
      <c r="B28" s="42" t="s">
        <v>165</v>
      </c>
      <c r="C28" s="42"/>
    </row>
    <row r="29" spans="1:4">
      <c r="B29" s="42" t="s">
        <v>166</v>
      </c>
      <c r="C29" s="42"/>
    </row>
    <row r="30" spans="1:4">
      <c r="B30" s="42" t="s">
        <v>167</v>
      </c>
      <c r="C30" s="42"/>
    </row>
    <row r="33" spans="1:5">
      <c r="A33" s="44" t="s">
        <v>168</v>
      </c>
      <c r="B33" s="38" t="s">
        <v>169</v>
      </c>
      <c r="C33" s="60"/>
    </row>
    <row r="34" spans="1:5">
      <c r="B34" s="38"/>
    </row>
    <row r="35" spans="1:5">
      <c r="C35" s="43" t="s">
        <v>170</v>
      </c>
      <c r="D35" s="43" t="s">
        <v>171</v>
      </c>
    </row>
    <row r="36" spans="1:5">
      <c r="B36" s="42" t="s">
        <v>172</v>
      </c>
      <c r="C36" s="42"/>
      <c r="D36" s="42"/>
    </row>
    <row r="37" spans="1:5">
      <c r="B37" s="42" t="s">
        <v>173</v>
      </c>
      <c r="C37" s="42"/>
      <c r="D37" s="42"/>
    </row>
    <row r="40" spans="1:5">
      <c r="A40" s="37" t="s">
        <v>174</v>
      </c>
    </row>
    <row r="42" spans="1:5">
      <c r="A42" s="44" t="s">
        <v>175</v>
      </c>
      <c r="B42" s="43" t="s">
        <v>176</v>
      </c>
      <c r="C42" s="43" t="s">
        <v>177</v>
      </c>
      <c r="D42" s="43" t="s">
        <v>178</v>
      </c>
      <c r="E42" s="43" t="s">
        <v>179</v>
      </c>
    </row>
    <row r="43" spans="1:5">
      <c r="B43" s="61">
        <v>1</v>
      </c>
      <c r="C43" s="42"/>
      <c r="D43" s="42"/>
      <c r="E43" s="42"/>
    </row>
    <row r="44" spans="1:5">
      <c r="B44" s="61">
        <v>2</v>
      </c>
      <c r="C44" s="42"/>
      <c r="D44" s="42"/>
      <c r="E44" s="42"/>
    </row>
    <row r="45" spans="1:5">
      <c r="B45" s="61">
        <v>3</v>
      </c>
      <c r="C45" s="42"/>
      <c r="D45" s="42"/>
      <c r="E45" s="42"/>
    </row>
    <row r="46" spans="1:5">
      <c r="B46" s="61">
        <v>4</v>
      </c>
      <c r="C46" s="42"/>
      <c r="D46" s="42"/>
      <c r="E46" s="42"/>
    </row>
    <row r="47" spans="1:5">
      <c r="B47" s="61">
        <v>5</v>
      </c>
      <c r="C47" s="42"/>
      <c r="D47" s="42"/>
      <c r="E47" s="42"/>
    </row>
    <row r="48" spans="1:5">
      <c r="B48" s="62" t="s">
        <v>180</v>
      </c>
      <c r="C48" s="42"/>
      <c r="D48" s="42"/>
      <c r="E48" s="42"/>
    </row>
    <row r="49" spans="1:4">
      <c r="B49" s="63" t="s">
        <v>181</v>
      </c>
      <c r="C49" s="64" t="s">
        <v>182</v>
      </c>
    </row>
    <row r="50" spans="1:4" ht="30">
      <c r="B50" s="65" t="s">
        <v>183</v>
      </c>
      <c r="C50" s="42"/>
    </row>
    <row r="51" spans="1:4">
      <c r="B51" s="52" t="s">
        <v>184</v>
      </c>
      <c r="C51" s="42"/>
    </row>
    <row r="52" spans="1:4">
      <c r="B52" s="52" t="s">
        <v>185</v>
      </c>
      <c r="C52" s="42"/>
    </row>
    <row r="55" spans="1:4">
      <c r="A55" s="37" t="s">
        <v>186</v>
      </c>
    </row>
    <row r="57" spans="1:4">
      <c r="C57" s="47" t="s">
        <v>187</v>
      </c>
      <c r="D57" s="47" t="s">
        <v>188</v>
      </c>
    </row>
    <row r="58" spans="1:4">
      <c r="A58" s="66" t="s">
        <v>189</v>
      </c>
      <c r="B58" s="65" t="s">
        <v>190</v>
      </c>
      <c r="C58" s="67" t="s">
        <v>191</v>
      </c>
      <c r="D58" s="67" t="s">
        <v>192</v>
      </c>
    </row>
    <row r="61" spans="1:4" ht="30">
      <c r="A61" s="68" t="s">
        <v>193</v>
      </c>
      <c r="B61" s="65" t="s">
        <v>194</v>
      </c>
      <c r="C61" s="42"/>
    </row>
    <row r="64" spans="1:4" ht="15.75">
      <c r="A64" s="69" t="s">
        <v>55</v>
      </c>
      <c r="B64" s="70" t="s">
        <v>195</v>
      </c>
      <c r="C64" s="1"/>
      <c r="D64" s="1"/>
    </row>
    <row r="65" spans="1:4" ht="15.75">
      <c r="A65" s="1"/>
      <c r="B65" s="1"/>
      <c r="C65" s="1"/>
      <c r="D65" s="1"/>
    </row>
    <row r="66" spans="1:4" ht="31.5">
      <c r="A66" s="1"/>
      <c r="B66" s="71" t="s">
        <v>196</v>
      </c>
      <c r="C66" s="72"/>
      <c r="D66" s="1"/>
    </row>
    <row r="67" spans="1:4" ht="15.75">
      <c r="A67" s="1"/>
      <c r="B67" s="73" t="s">
        <v>171</v>
      </c>
      <c r="C67" s="72"/>
      <c r="D67" s="74" t="s">
        <v>197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06"/>
  <sheetViews>
    <sheetView zoomScale="95" zoomScaleNormal="95" workbookViewId="0">
      <selection activeCell="E109" sqref="E109"/>
    </sheetView>
  </sheetViews>
  <sheetFormatPr defaultColWidth="10.85546875" defaultRowHeight="15.75"/>
  <cols>
    <col min="1" max="1" width="16.140625" style="1" customWidth="1"/>
    <col min="2" max="2" width="31.140625" style="1" customWidth="1"/>
    <col min="3" max="3" width="28.5703125" style="1" customWidth="1"/>
    <col min="4" max="4" width="24.85546875" style="1" customWidth="1"/>
    <col min="5" max="5" width="22.85546875" style="1" customWidth="1"/>
    <col min="6" max="6" width="19.28515625" style="1" customWidth="1"/>
    <col min="7" max="7" width="21.140625" style="1" customWidth="1"/>
    <col min="8" max="8" width="10.85546875" style="1"/>
    <col min="9" max="9" width="18.85546875" style="1" customWidth="1"/>
    <col min="10" max="1024" width="10.85546875" style="1"/>
  </cols>
  <sheetData>
    <row r="1" spans="1:5">
      <c r="A1" s="75" t="s">
        <v>198</v>
      </c>
    </row>
    <row r="3" spans="1:5">
      <c r="A3" s="39" t="s">
        <v>199</v>
      </c>
      <c r="B3" s="70" t="s">
        <v>200</v>
      </c>
    </row>
    <row r="4" spans="1:5">
      <c r="A4" s="39"/>
      <c r="B4" s="70"/>
    </row>
    <row r="5" spans="1:5">
      <c r="A5" s="39"/>
      <c r="B5" s="76" t="s">
        <v>201</v>
      </c>
      <c r="D5" s="77" t="s">
        <v>103</v>
      </c>
      <c r="E5" s="77"/>
    </row>
    <row r="6" spans="1:5">
      <c r="A6" s="39"/>
      <c r="B6" s="78" t="s">
        <v>202</v>
      </c>
      <c r="C6" s="72"/>
      <c r="D6" s="79" t="s">
        <v>203</v>
      </c>
      <c r="E6" s="79"/>
    </row>
    <row r="7" spans="1:5">
      <c r="A7" s="39"/>
      <c r="B7" s="78" t="s">
        <v>204</v>
      </c>
      <c r="C7" s="72"/>
      <c r="D7" s="79" t="s">
        <v>205</v>
      </c>
      <c r="E7" s="79"/>
    </row>
    <row r="8" spans="1:5">
      <c r="A8" s="39"/>
      <c r="B8" s="78" t="s">
        <v>206</v>
      </c>
      <c r="C8" s="72"/>
      <c r="D8" s="79" t="s">
        <v>205</v>
      </c>
      <c r="E8" s="79"/>
    </row>
    <row r="9" spans="1:5">
      <c r="A9" s="39"/>
      <c r="B9" s="78" t="s">
        <v>207</v>
      </c>
      <c r="C9" s="72"/>
      <c r="D9" s="79" t="s">
        <v>205</v>
      </c>
      <c r="E9" s="79"/>
    </row>
    <row r="11" spans="1:5">
      <c r="A11" s="39"/>
      <c r="B11" s="78" t="s">
        <v>208</v>
      </c>
      <c r="C11" s="72"/>
      <c r="D11" s="79" t="s">
        <v>205</v>
      </c>
      <c r="E11" s="79"/>
    </row>
    <row r="12" spans="1:5">
      <c r="A12" s="39"/>
      <c r="B12" s="78" t="s">
        <v>209</v>
      </c>
      <c r="C12" s="72"/>
      <c r="D12" s="79" t="s">
        <v>205</v>
      </c>
      <c r="E12" s="79"/>
    </row>
    <row r="13" spans="1:5">
      <c r="B13" s="70"/>
    </row>
    <row r="14" spans="1:5">
      <c r="A14" s="39" t="s">
        <v>210</v>
      </c>
      <c r="B14" s="70" t="s">
        <v>188</v>
      </c>
    </row>
    <row r="15" spans="1:5">
      <c r="A15" s="39"/>
      <c r="B15" s="70"/>
      <c r="C15" s="69" t="s">
        <v>201</v>
      </c>
    </row>
    <row r="16" spans="1:5" ht="31.5">
      <c r="A16" s="39"/>
      <c r="B16" s="80" t="s">
        <v>211</v>
      </c>
      <c r="C16" s="81" t="s">
        <v>212</v>
      </c>
      <c r="D16" s="81" t="s">
        <v>213</v>
      </c>
      <c r="E16" s="81" t="s">
        <v>214</v>
      </c>
    </row>
    <row r="17" spans="1:9" ht="31.5">
      <c r="A17" s="39"/>
      <c r="B17" s="82" t="s">
        <v>215</v>
      </c>
      <c r="C17" s="72"/>
      <c r="D17" s="72"/>
      <c r="E17" s="72"/>
      <c r="I17" s="83"/>
    </row>
    <row r="18" spans="1:9" ht="31.5">
      <c r="A18" s="39"/>
      <c r="B18" s="82" t="s">
        <v>216</v>
      </c>
      <c r="C18" s="72"/>
      <c r="D18" s="72"/>
      <c r="E18" s="72"/>
    </row>
    <row r="19" spans="1:9" ht="31.5">
      <c r="A19" s="39"/>
      <c r="B19" s="82" t="s">
        <v>217</v>
      </c>
      <c r="C19" s="72"/>
      <c r="D19" s="72"/>
      <c r="E19" s="72"/>
    </row>
    <row r="20" spans="1:9">
      <c r="A20" s="39"/>
      <c r="B20" s="70"/>
    </row>
    <row r="23" spans="1:9">
      <c r="A23" s="75" t="s">
        <v>218</v>
      </c>
    </row>
    <row r="25" spans="1:9">
      <c r="A25" s="39" t="s">
        <v>219</v>
      </c>
      <c r="B25" s="70" t="s">
        <v>220</v>
      </c>
    </row>
    <row r="26" spans="1:9" ht="30.75">
      <c r="C26" s="84" t="s">
        <v>221</v>
      </c>
      <c r="D26" s="84" t="s">
        <v>222</v>
      </c>
      <c r="E26" s="84"/>
      <c r="F26" s="84" t="s">
        <v>223</v>
      </c>
    </row>
    <row r="27" spans="1:9">
      <c r="B27" s="85" t="s">
        <v>224</v>
      </c>
      <c r="C27" s="86" t="s">
        <v>225</v>
      </c>
      <c r="D27" s="86" t="s">
        <v>225</v>
      </c>
      <c r="E27" s="86"/>
      <c r="F27" s="86" t="s">
        <v>225</v>
      </c>
    </row>
    <row r="28" spans="1:9" ht="31.5">
      <c r="B28" s="87" t="s">
        <v>226</v>
      </c>
      <c r="C28" s="88"/>
      <c r="D28" s="88"/>
      <c r="E28" s="88"/>
      <c r="F28" s="88"/>
    </row>
    <row r="30" spans="1:9">
      <c r="A30" s="39" t="s">
        <v>227</v>
      </c>
      <c r="B30" s="70" t="s">
        <v>228</v>
      </c>
    </row>
    <row r="31" spans="1:9">
      <c r="A31" s="39"/>
      <c r="B31" s="70"/>
    </row>
    <row r="32" spans="1:9">
      <c r="B32" s="89" t="s">
        <v>229</v>
      </c>
      <c r="C32" s="90"/>
      <c r="D32" s="90"/>
      <c r="E32" s="90"/>
      <c r="F32" s="90"/>
      <c r="G32" s="90"/>
      <c r="H32" s="90"/>
      <c r="I32" s="90"/>
    </row>
    <row r="33" spans="1:9" ht="63">
      <c r="B33" s="91"/>
      <c r="C33" s="92" t="s">
        <v>230</v>
      </c>
      <c r="D33" s="92" t="s">
        <v>230</v>
      </c>
      <c r="E33" s="92" t="s">
        <v>231</v>
      </c>
      <c r="F33" s="92" t="s">
        <v>230</v>
      </c>
      <c r="G33" s="92" t="s">
        <v>230</v>
      </c>
      <c r="H33" s="92" t="s">
        <v>230</v>
      </c>
      <c r="I33" s="92" t="s">
        <v>230</v>
      </c>
    </row>
    <row r="34" spans="1:9">
      <c r="B34" s="93" t="s">
        <v>232</v>
      </c>
      <c r="C34" s="72"/>
      <c r="D34" s="72"/>
      <c r="E34" s="72"/>
      <c r="F34" s="72"/>
      <c r="G34" s="72"/>
      <c r="H34" s="72"/>
      <c r="I34" s="72"/>
    </row>
    <row r="35" spans="1:9">
      <c r="B35" s="93" t="s">
        <v>233</v>
      </c>
      <c r="C35" s="72"/>
      <c r="D35" s="72"/>
      <c r="E35" s="72"/>
      <c r="F35" s="72"/>
      <c r="G35" s="72"/>
      <c r="H35" s="72"/>
      <c r="I35" s="72"/>
    </row>
    <row r="37" spans="1:9">
      <c r="B37" s="85" t="s">
        <v>234</v>
      </c>
      <c r="C37" s="72"/>
    </row>
    <row r="41" spans="1:9">
      <c r="A41" s="75" t="s">
        <v>235</v>
      </c>
    </row>
    <row r="42" spans="1:9">
      <c r="A42" s="75"/>
    </row>
    <row r="43" spans="1:9">
      <c r="A43" s="69" t="s">
        <v>236</v>
      </c>
      <c r="B43" s="70" t="s">
        <v>237</v>
      </c>
    </row>
    <row r="44" spans="1:9">
      <c r="F44" s="94" t="s">
        <v>224</v>
      </c>
    </row>
    <row r="45" spans="1:9" ht="15" customHeight="1">
      <c r="B45" s="138" t="s">
        <v>238</v>
      </c>
      <c r="C45" s="138"/>
      <c r="D45" s="72"/>
      <c r="E45" s="95"/>
      <c r="F45" s="139" t="s">
        <v>239</v>
      </c>
    </row>
    <row r="46" spans="1:9" ht="15" customHeight="1">
      <c r="B46" s="140" t="s">
        <v>240</v>
      </c>
      <c r="C46" s="96" t="s">
        <v>241</v>
      </c>
      <c r="D46" s="72"/>
      <c r="E46" s="97"/>
      <c r="F46" s="139"/>
    </row>
    <row r="47" spans="1:9">
      <c r="B47" s="140"/>
      <c r="C47" s="96" t="s">
        <v>242</v>
      </c>
      <c r="D47" s="72"/>
      <c r="E47" s="97"/>
      <c r="F47" s="139"/>
    </row>
    <row r="48" spans="1:9">
      <c r="B48" s="140"/>
      <c r="C48" s="96" t="s">
        <v>243</v>
      </c>
      <c r="D48" s="72"/>
      <c r="E48" s="97"/>
      <c r="F48" s="139"/>
    </row>
    <row r="49" spans="2:6" ht="15" customHeight="1">
      <c r="B49" s="140" t="s">
        <v>244</v>
      </c>
      <c r="C49" s="140"/>
      <c r="D49" s="72"/>
      <c r="E49" s="97"/>
      <c r="F49" s="139"/>
    </row>
    <row r="50" spans="2:6" ht="15" customHeight="1">
      <c r="B50" s="140" t="s">
        <v>245</v>
      </c>
      <c r="C50" s="96" t="s">
        <v>246</v>
      </c>
      <c r="D50" s="72"/>
      <c r="E50" s="97"/>
      <c r="F50" s="139"/>
    </row>
    <row r="51" spans="2:6">
      <c r="B51" s="140"/>
      <c r="C51" s="96" t="s">
        <v>247</v>
      </c>
      <c r="D51" s="72"/>
      <c r="E51" s="97"/>
      <c r="F51" s="139"/>
    </row>
    <row r="52" spans="2:6">
      <c r="B52" s="140"/>
      <c r="C52" s="96" t="s">
        <v>248</v>
      </c>
      <c r="D52" s="72"/>
      <c r="E52" s="97"/>
      <c r="F52" s="139"/>
    </row>
    <row r="53" spans="2:6">
      <c r="B53" s="140"/>
      <c r="C53" s="96" t="s">
        <v>249</v>
      </c>
      <c r="D53" s="72"/>
      <c r="E53" s="97"/>
      <c r="F53" s="139"/>
    </row>
    <row r="54" spans="2:6" ht="15" customHeight="1">
      <c r="B54" s="140" t="s">
        <v>250</v>
      </c>
      <c r="C54" s="96" t="s">
        <v>251</v>
      </c>
      <c r="D54" s="72"/>
      <c r="E54" s="97"/>
      <c r="F54" s="139"/>
    </row>
    <row r="55" spans="2:6">
      <c r="B55" s="140"/>
      <c r="C55" s="96" t="s">
        <v>252</v>
      </c>
      <c r="D55" s="72"/>
      <c r="E55" s="97"/>
      <c r="F55" s="139"/>
    </row>
    <row r="56" spans="2:6" ht="31.5">
      <c r="B56" s="140"/>
      <c r="C56" s="96" t="s">
        <v>253</v>
      </c>
      <c r="D56" s="72"/>
      <c r="E56" s="97"/>
      <c r="F56" s="139"/>
    </row>
    <row r="57" spans="2:6" ht="47.25">
      <c r="B57" s="140"/>
      <c r="C57" s="96" t="s">
        <v>254</v>
      </c>
      <c r="D57" s="72"/>
      <c r="E57" s="97"/>
      <c r="F57" s="139"/>
    </row>
    <row r="58" spans="2:6" ht="63">
      <c r="B58" s="140"/>
      <c r="C58" s="96" t="s">
        <v>255</v>
      </c>
      <c r="D58" s="72"/>
      <c r="E58" s="97"/>
      <c r="F58" s="139"/>
    </row>
    <row r="59" spans="2:6">
      <c r="B59" s="140"/>
      <c r="C59" s="96" t="s">
        <v>256</v>
      </c>
      <c r="D59" s="72"/>
      <c r="E59" s="97"/>
      <c r="F59" s="139"/>
    </row>
    <row r="60" spans="2:6">
      <c r="B60" s="140"/>
      <c r="C60" s="96" t="s">
        <v>257</v>
      </c>
      <c r="D60" s="72"/>
      <c r="E60" s="97"/>
      <c r="F60" s="139"/>
    </row>
    <row r="61" spans="2:6" ht="14.45" customHeight="1">
      <c r="B61" s="140" t="s">
        <v>258</v>
      </c>
      <c r="C61" s="140"/>
      <c r="D61" s="72"/>
      <c r="E61" s="97"/>
      <c r="F61" s="139"/>
    </row>
    <row r="62" spans="2:6" ht="14.45" customHeight="1">
      <c r="B62" s="140"/>
      <c r="C62" s="140"/>
      <c r="D62" s="72"/>
      <c r="E62" s="88"/>
      <c r="F62" s="139"/>
    </row>
    <row r="63" spans="2:6" ht="15" customHeight="1">
      <c r="B63" s="135" t="s">
        <v>259</v>
      </c>
      <c r="C63" s="135"/>
      <c r="D63" s="72">
        <f>SUM(D45:D62)</f>
        <v>0</v>
      </c>
      <c r="E63" s="72"/>
      <c r="F63" s="98" t="s">
        <v>239</v>
      </c>
    </row>
    <row r="66" spans="1:9">
      <c r="A66" s="69" t="s">
        <v>260</v>
      </c>
      <c r="B66" s="70" t="s">
        <v>261</v>
      </c>
    </row>
    <row r="67" spans="1:9" ht="35.450000000000003" customHeight="1">
      <c r="C67" s="136" t="s">
        <v>262</v>
      </c>
      <c r="D67" s="136"/>
      <c r="E67" s="99"/>
      <c r="F67" s="137" t="s">
        <v>263</v>
      </c>
      <c r="G67" s="137"/>
      <c r="H67" s="136" t="s">
        <v>264</v>
      </c>
      <c r="I67" s="136"/>
    </row>
    <row r="68" spans="1:9">
      <c r="C68" s="100" t="s">
        <v>265</v>
      </c>
      <c r="D68" s="100" t="s">
        <v>171</v>
      </c>
      <c r="E68" s="100"/>
      <c r="F68" s="100" t="s">
        <v>265</v>
      </c>
      <c r="G68" s="100" t="s">
        <v>171</v>
      </c>
      <c r="H68" s="100" t="s">
        <v>265</v>
      </c>
      <c r="I68" s="100" t="s">
        <v>171</v>
      </c>
    </row>
    <row r="69" spans="1:9">
      <c r="B69" s="101" t="s">
        <v>266</v>
      </c>
      <c r="C69" s="72"/>
      <c r="D69" s="72"/>
      <c r="E69" s="72"/>
      <c r="F69" s="72"/>
      <c r="G69" s="72"/>
      <c r="H69" s="72"/>
      <c r="I69" s="72"/>
    </row>
    <row r="70" spans="1:9">
      <c r="B70" s="101" t="s">
        <v>267</v>
      </c>
      <c r="C70" s="72"/>
      <c r="D70" s="72"/>
      <c r="E70" s="72"/>
      <c r="F70" s="72"/>
      <c r="G70" s="72"/>
      <c r="H70" s="72"/>
      <c r="I70" s="72"/>
    </row>
    <row r="71" spans="1:9">
      <c r="B71" s="101" t="s">
        <v>268</v>
      </c>
      <c r="C71" s="72"/>
      <c r="D71" s="72"/>
      <c r="E71" s="72"/>
      <c r="F71" s="72"/>
      <c r="G71" s="72"/>
      <c r="H71" s="72"/>
      <c r="I71" s="72"/>
    </row>
    <row r="72" spans="1:9">
      <c r="B72" s="101" t="s">
        <v>269</v>
      </c>
      <c r="C72" s="72"/>
      <c r="D72" s="72"/>
      <c r="E72" s="72"/>
      <c r="F72" s="72"/>
      <c r="G72" s="72"/>
      <c r="H72" s="72"/>
      <c r="I72" s="72"/>
    </row>
    <row r="73" spans="1:9">
      <c r="B73" s="101" t="s">
        <v>270</v>
      </c>
      <c r="C73" s="72"/>
      <c r="D73" s="72"/>
      <c r="E73" s="72"/>
      <c r="F73" s="72"/>
      <c r="G73" s="72"/>
      <c r="H73" s="72"/>
      <c r="I73" s="72"/>
    </row>
    <row r="74" spans="1:9">
      <c r="B74" s="101" t="s">
        <v>271</v>
      </c>
      <c r="C74" s="72"/>
      <c r="D74" s="72"/>
      <c r="E74" s="72"/>
      <c r="F74" s="72"/>
      <c r="G74" s="72"/>
      <c r="H74" s="72"/>
      <c r="I74" s="72"/>
    </row>
    <row r="75" spans="1:9">
      <c r="B75" s="101" t="s">
        <v>272</v>
      </c>
      <c r="C75" s="72"/>
      <c r="D75" s="72"/>
      <c r="E75" s="72"/>
      <c r="F75" s="72"/>
      <c r="G75" s="72"/>
      <c r="H75" s="72"/>
      <c r="I75" s="72"/>
    </row>
    <row r="76" spans="1:9">
      <c r="B76" s="101" t="s">
        <v>273</v>
      </c>
      <c r="C76" s="72"/>
      <c r="D76" s="72"/>
      <c r="E76" s="72"/>
      <c r="F76" s="72"/>
      <c r="G76" s="72"/>
      <c r="H76" s="72"/>
      <c r="I76" s="72"/>
    </row>
    <row r="77" spans="1:9">
      <c r="B77" s="101" t="s">
        <v>274</v>
      </c>
      <c r="C77" s="72"/>
      <c r="D77" s="72"/>
      <c r="E77" s="72"/>
      <c r="F77" s="72"/>
      <c r="G77" s="72"/>
      <c r="H77" s="72"/>
      <c r="I77" s="72"/>
    </row>
    <row r="78" spans="1:9">
      <c r="B78" s="101" t="s">
        <v>275</v>
      </c>
      <c r="C78" s="72"/>
      <c r="D78" s="72"/>
      <c r="E78" s="72"/>
      <c r="F78" s="72"/>
      <c r="G78" s="72"/>
      <c r="H78" s="72"/>
      <c r="I78" s="72"/>
    </row>
    <row r="79" spans="1:9">
      <c r="B79" s="101" t="s">
        <v>276</v>
      </c>
      <c r="C79" s="72"/>
      <c r="D79" s="72"/>
      <c r="E79" s="72"/>
      <c r="F79" s="72"/>
      <c r="G79" s="72"/>
      <c r="H79" s="72"/>
      <c r="I79" s="72"/>
    </row>
    <row r="80" spans="1:9">
      <c r="B80" s="101" t="s">
        <v>277</v>
      </c>
      <c r="C80" s="72"/>
      <c r="D80" s="72"/>
      <c r="E80" s="72"/>
      <c r="F80" s="72"/>
      <c r="G80" s="72"/>
      <c r="H80" s="72"/>
      <c r="I80" s="72"/>
    </row>
    <row r="81" spans="1:9">
      <c r="B81" s="101" t="s">
        <v>278</v>
      </c>
      <c r="C81" s="72"/>
      <c r="D81" s="72"/>
      <c r="E81" s="72"/>
      <c r="F81" s="72"/>
      <c r="G81" s="72"/>
      <c r="H81" s="72"/>
      <c r="I81" s="72"/>
    </row>
    <row r="82" spans="1:9">
      <c r="B82" s="101" t="s">
        <v>279</v>
      </c>
      <c r="C82" s="72"/>
      <c r="D82" s="72"/>
      <c r="E82" s="72"/>
      <c r="F82" s="72"/>
      <c r="G82" s="72"/>
      <c r="H82" s="72"/>
      <c r="I82" s="72"/>
    </row>
    <row r="83" spans="1:9">
      <c r="B83" s="101" t="s">
        <v>280</v>
      </c>
      <c r="C83" s="72"/>
      <c r="D83" s="72"/>
      <c r="E83" s="72"/>
      <c r="F83" s="72"/>
      <c r="G83" s="72"/>
      <c r="H83" s="72"/>
      <c r="I83" s="72"/>
    </row>
    <row r="84" spans="1:9">
      <c r="B84" s="101" t="s">
        <v>281</v>
      </c>
      <c r="C84" s="72"/>
      <c r="D84" s="72"/>
      <c r="E84" s="72"/>
      <c r="F84" s="72"/>
      <c r="G84" s="72"/>
      <c r="H84" s="72"/>
      <c r="I84" s="72"/>
    </row>
    <row r="85" spans="1:9">
      <c r="B85" s="101" t="s">
        <v>282</v>
      </c>
      <c r="C85" s="72"/>
      <c r="D85" s="72"/>
      <c r="E85" s="72"/>
      <c r="F85" s="72"/>
      <c r="G85" s="72"/>
      <c r="H85" s="72"/>
      <c r="I85" s="72"/>
    </row>
    <row r="86" spans="1:9">
      <c r="B86" s="101" t="s">
        <v>283</v>
      </c>
      <c r="C86" s="72"/>
      <c r="D86" s="72"/>
      <c r="E86" s="72"/>
      <c r="F86" s="72"/>
      <c r="G86" s="72"/>
      <c r="H86" s="72"/>
      <c r="I86" s="72"/>
    </row>
    <row r="87" spans="1:9">
      <c r="B87" s="101" t="s">
        <v>284</v>
      </c>
      <c r="C87" s="72"/>
      <c r="D87" s="72"/>
      <c r="E87" s="72"/>
      <c r="F87" s="72"/>
      <c r="G87" s="72"/>
      <c r="H87" s="72"/>
      <c r="I87" s="72"/>
    </row>
    <row r="88" spans="1:9">
      <c r="B88" s="101" t="s">
        <v>285</v>
      </c>
      <c r="C88" s="72"/>
      <c r="D88" s="72"/>
      <c r="E88" s="72"/>
      <c r="F88" s="72"/>
      <c r="G88" s="72"/>
      <c r="H88" s="72"/>
      <c r="I88" s="72"/>
    </row>
    <row r="89" spans="1:9">
      <c r="B89" s="101" t="s">
        <v>286</v>
      </c>
      <c r="C89" s="72">
        <f>SUM(C69:C88)</f>
        <v>0</v>
      </c>
      <c r="D89" s="72"/>
      <c r="E89" s="72"/>
      <c r="F89" s="72">
        <f>SUM(F69:F88)</f>
        <v>0</v>
      </c>
      <c r="G89" s="72"/>
      <c r="H89" s="72">
        <f>SUM(H69:H88)</f>
        <v>0</v>
      </c>
      <c r="I89" s="72"/>
    </row>
    <row r="95" spans="1:9">
      <c r="A95" s="75" t="s">
        <v>287</v>
      </c>
    </row>
    <row r="97" spans="1:4" ht="31.5">
      <c r="A97" s="13" t="s">
        <v>288</v>
      </c>
      <c r="B97" s="102" t="s">
        <v>289</v>
      </c>
      <c r="C97" s="102" t="s">
        <v>290</v>
      </c>
      <c r="D97" s="73" t="s">
        <v>291</v>
      </c>
    </row>
    <row r="98" spans="1:4">
      <c r="B98" s="72" t="s">
        <v>292</v>
      </c>
      <c r="C98" s="103" t="s">
        <v>293</v>
      </c>
      <c r="D98" s="72"/>
    </row>
    <row r="99" spans="1:4">
      <c r="B99" s="72" t="s">
        <v>187</v>
      </c>
      <c r="C99" s="103" t="s">
        <v>294</v>
      </c>
      <c r="D99" s="72"/>
    </row>
    <row r="100" spans="1:4">
      <c r="B100" s="72" t="s">
        <v>188</v>
      </c>
      <c r="C100" s="103" t="s">
        <v>295</v>
      </c>
      <c r="D100" s="72"/>
    </row>
    <row r="101" spans="1:4">
      <c r="B101" s="72" t="s">
        <v>262</v>
      </c>
      <c r="C101" s="103" t="s">
        <v>293</v>
      </c>
      <c r="D101" s="72"/>
    </row>
    <row r="104" spans="1:4">
      <c r="B104" s="104"/>
      <c r="C104" s="105" t="s">
        <v>296</v>
      </c>
    </row>
    <row r="105" spans="1:4">
      <c r="A105" s="69" t="s">
        <v>297</v>
      </c>
      <c r="B105" s="85" t="s">
        <v>298</v>
      </c>
      <c r="C105" s="106" t="s">
        <v>299</v>
      </c>
      <c r="D105" s="79"/>
    </row>
    <row r="106" spans="1:4">
      <c r="B106" s="85" t="s">
        <v>300</v>
      </c>
      <c r="C106" s="72"/>
    </row>
  </sheetData>
  <mergeCells count="11">
    <mergeCell ref="B63:C63"/>
    <mergeCell ref="C67:D67"/>
    <mergeCell ref="F67:G67"/>
    <mergeCell ref="H67:I67"/>
    <mergeCell ref="B45:C45"/>
    <mergeCell ref="F45:F62"/>
    <mergeCell ref="B46:B48"/>
    <mergeCell ref="B49:C49"/>
    <mergeCell ref="B50:B53"/>
    <mergeCell ref="B54:B60"/>
    <mergeCell ref="B61:C62"/>
  </mergeCells>
  <phoneticPr fontId="27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MJ22"/>
  <sheetViews>
    <sheetView zoomScale="95" zoomScaleNormal="95" workbookViewId="0">
      <selection activeCell="A18" sqref="A18"/>
    </sheetView>
  </sheetViews>
  <sheetFormatPr defaultColWidth="10.85546875" defaultRowHeight="15.75"/>
  <cols>
    <col min="1" max="1" width="15.7109375" style="1" customWidth="1"/>
    <col min="2" max="2" width="15.28515625" style="1" customWidth="1"/>
    <col min="3" max="3" width="27.28515625" style="1" customWidth="1"/>
    <col min="4" max="1024" width="10.85546875" style="1"/>
  </cols>
  <sheetData>
    <row r="2" spans="1:4">
      <c r="A2" s="75" t="s">
        <v>301</v>
      </c>
    </row>
    <row r="4" spans="1:4" ht="47.25">
      <c r="A4" s="77" t="s">
        <v>302</v>
      </c>
      <c r="B4" s="81" t="s">
        <v>48</v>
      </c>
      <c r="C4" s="72"/>
      <c r="D4" s="107" t="s">
        <v>303</v>
      </c>
    </row>
    <row r="5" spans="1:4" ht="80.099999999999994" customHeight="1">
      <c r="B5" s="81" t="s">
        <v>304</v>
      </c>
      <c r="C5" s="108"/>
      <c r="D5" s="89" t="s">
        <v>123</v>
      </c>
    </row>
    <row r="8" spans="1:4">
      <c r="A8" s="75" t="s">
        <v>305</v>
      </c>
    </row>
    <row r="10" spans="1:4" ht="32.450000000000003" customHeight="1">
      <c r="A10" s="69" t="s">
        <v>306</v>
      </c>
      <c r="B10" s="137" t="s">
        <v>307</v>
      </c>
      <c r="C10" s="137"/>
    </row>
    <row r="11" spans="1:4">
      <c r="B11" s="109">
        <v>2030</v>
      </c>
      <c r="C11" s="72"/>
      <c r="D11" s="89" t="s">
        <v>308</v>
      </c>
    </row>
    <row r="12" spans="1:4">
      <c r="B12" s="109">
        <v>2040</v>
      </c>
      <c r="C12" s="72"/>
      <c r="D12" s="89" t="s">
        <v>309</v>
      </c>
    </row>
    <row r="15" spans="1:4" ht="38.450000000000003" customHeight="1">
      <c r="A15" s="69" t="s">
        <v>310</v>
      </c>
      <c r="B15" s="137" t="s">
        <v>311</v>
      </c>
      <c r="C15" s="137"/>
    </row>
    <row r="16" spans="1:4">
      <c r="B16" s="141"/>
      <c r="C16" s="141"/>
      <c r="D16" s="104" t="s">
        <v>312</v>
      </c>
    </row>
    <row r="18" spans="1:3">
      <c r="A18" s="75" t="s">
        <v>313</v>
      </c>
    </row>
    <row r="19" spans="1:3">
      <c r="A19" s="75"/>
      <c r="C19" s="40" t="s">
        <v>76</v>
      </c>
    </row>
    <row r="20" spans="1:3">
      <c r="C20" s="81" t="s">
        <v>123</v>
      </c>
    </row>
    <row r="21" spans="1:3" ht="62.45" customHeight="1">
      <c r="A21" s="94" t="s">
        <v>314</v>
      </c>
      <c r="B21" s="110" t="s">
        <v>315</v>
      </c>
      <c r="C21" s="72"/>
    </row>
    <row r="22" spans="1:3" ht="62.45" customHeight="1">
      <c r="B22" s="110" t="s">
        <v>316</v>
      </c>
      <c r="C22" s="72"/>
    </row>
  </sheetData>
  <mergeCells count="3">
    <mergeCell ref="B10:C10"/>
    <mergeCell ref="B15:C15"/>
    <mergeCell ref="B16:C16"/>
  </mergeCells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483770-13c7-462f-a04a-7b7a77547fd8">
      <Terms xmlns="http://schemas.microsoft.com/office/infopath/2007/PartnerControls"/>
    </lcf76f155ced4ddcb4097134ff3c332f>
    <TaxCatchAll xmlns="a705ceec-f690-42df-a74a-aac31bf0d9b0" xsi:nil="true"/>
    <_Flow_SignoffStatus xmlns="4b483770-13c7-462f-a04a-7b7a77547fd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36EE1A2C2AD43BE14C50363184DDB" ma:contentTypeVersion="20" ma:contentTypeDescription="Crée un document." ma:contentTypeScope="" ma:versionID="b656e0a48aefb5d19fd3bdfdba33770e">
  <xsd:schema xmlns:xsd="http://www.w3.org/2001/XMLSchema" xmlns:xs="http://www.w3.org/2001/XMLSchema" xmlns:p="http://schemas.microsoft.com/office/2006/metadata/properties" xmlns:ns2="4b483770-13c7-462f-a04a-7b7a77547fd8" xmlns:ns3="a705ceec-f690-42df-a74a-aac31bf0d9b0" targetNamespace="http://schemas.microsoft.com/office/2006/metadata/properties" ma:root="true" ma:fieldsID="150803b54dbaee1b0e487e60d47a151b" ns2:_="" ns3:_="">
    <xsd:import namespace="4b483770-13c7-462f-a04a-7b7a77547fd8"/>
    <xsd:import namespace="a705ceec-f690-42df-a74a-aac31bf0d9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83770-13c7-462f-a04a-7b7a77547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351c336-1796-4f74-9503-4b66175d92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5ceec-f690-42df-a74a-aac31bf0d9b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1093e8-8dd0-47ad-a84a-8effa3a7a0b4}" ma:internalName="TaxCatchAll" ma:showField="CatchAllData" ma:web="a705ceec-f690-42df-a74a-aac31bf0d9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BE391-EE9E-47F1-B861-623580978F41}"/>
</file>

<file path=customXml/itemProps2.xml><?xml version="1.0" encoding="utf-8"?>
<ds:datastoreItem xmlns:ds="http://schemas.openxmlformats.org/officeDocument/2006/customXml" ds:itemID="{5CF591CF-DB8B-450B-97C2-3358AD05108F}"/>
</file>

<file path=customXml/itemProps3.xml><?xml version="1.0" encoding="utf-8"?>
<ds:datastoreItem xmlns:ds="http://schemas.openxmlformats.org/officeDocument/2006/customXml" ds:itemID="{14437E7D-276C-44E4-B68D-D592A0BD12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Vinci Autoroutes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STOJANOVIC Natacha Externe</dc:creator>
  <cp:keywords/>
  <dc:description/>
  <cp:lastModifiedBy>BERTHE Arthur Externe</cp:lastModifiedBy>
  <cp:revision>1</cp:revision>
  <dcterms:created xsi:type="dcterms:W3CDTF">2023-03-31T08:52:51Z</dcterms:created>
  <dcterms:modified xsi:type="dcterms:W3CDTF">2025-05-26T09:15:29Z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0x010100D2136EE1A2C2AD43BE14C50363184DDB</vt:lpwstr>
  </property>
  <property fmtid="{D5CDD505-2E9C-101B-9397-08002B2CF9AE}" pid="3" name="MediaServiceImageTags">
    <vt:lpwstr/>
  </property>
</Properties>
</file>